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AS PAKUAN\BAHAN AJAR\EKONOMI REKAYASA\EKONOMI REKAYASA OBE GASAL 23 24\"/>
    </mc:Choice>
  </mc:AlternateContent>
  <xr:revisionPtr revIDLastSave="0" documentId="13_ncr:1_{7B02A02B-0072-4B53-A33A-B7C59B6324A3}" xr6:coauthVersionLast="46" xr6:coauthVersionMax="46" xr10:uidLastSave="{00000000-0000-0000-0000-000000000000}"/>
  <bookViews>
    <workbookView xWindow="-120" yWindow="-120" windowWidth="20730" windowHeight="11160" activeTab="5" xr2:uid="{6B98B88F-A067-4645-B718-0570A21CDBE5}"/>
  </bookViews>
  <sheets>
    <sheet name="Tugas" sheetId="1" r:id="rId1"/>
    <sheet name="Keaktifan" sheetId="5" r:id="rId2"/>
    <sheet name="Sikap" sheetId="6" r:id="rId3"/>
    <sheet name="UTS" sheetId="2" r:id="rId4"/>
    <sheet name="UAS" sheetId="3" r:id="rId5"/>
    <sheet name="Rekap" sheetId="7" r:id="rId6"/>
  </sheets>
  <definedNames>
    <definedName name="_xlnm._FilterDatabase" localSheetId="5" hidden="1">Rekap!$A$6:$P$6</definedName>
    <definedName name="_xlnm._FilterDatabase" localSheetId="4" hidden="1">UAS!$A$6:$G$6</definedName>
    <definedName name="_xlnm._FilterDatabase" localSheetId="3" hidden="1">UTS!$A$6:$G$6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7" l="1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7" i="7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7" i="2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7" i="6"/>
  <c r="H33" i="6"/>
  <c r="H34" i="6"/>
  <c r="F8" i="3"/>
  <c r="F9" i="3"/>
  <c r="G9" i="3" s="1"/>
  <c r="F10" i="3"/>
  <c r="G10" i="3" s="1"/>
  <c r="F11" i="3"/>
  <c r="G11" i="3" s="1"/>
  <c r="F12" i="3"/>
  <c r="F13" i="3"/>
  <c r="F14" i="3"/>
  <c r="F15" i="3"/>
  <c r="G15" i="3" s="1"/>
  <c r="F16" i="3"/>
  <c r="F17" i="3"/>
  <c r="F18" i="3"/>
  <c r="F19" i="3"/>
  <c r="G19" i="3" s="1"/>
  <c r="F20" i="3"/>
  <c r="F21" i="3"/>
  <c r="F22" i="3"/>
  <c r="F23" i="3"/>
  <c r="G23" i="3" s="1"/>
  <c r="F24" i="3"/>
  <c r="F25" i="3"/>
  <c r="F26" i="3"/>
  <c r="F27" i="3"/>
  <c r="G27" i="3" s="1"/>
  <c r="F28" i="3"/>
  <c r="F29" i="3"/>
  <c r="F30" i="3"/>
  <c r="F31" i="3"/>
  <c r="G31" i="3" s="1"/>
  <c r="F32" i="3"/>
  <c r="F33" i="3"/>
  <c r="F34" i="3"/>
  <c r="F7" i="3"/>
  <c r="F20" i="2"/>
  <c r="F10" i="2"/>
  <c r="F21" i="2"/>
  <c r="F19" i="2"/>
  <c r="F8" i="2"/>
  <c r="F28" i="2"/>
  <c r="F7" i="2"/>
  <c r="F24" i="2"/>
  <c r="F15" i="2"/>
  <c r="F34" i="2"/>
  <c r="F31" i="2"/>
  <c r="F25" i="2"/>
  <c r="F27" i="2"/>
  <c r="F9" i="2"/>
  <c r="F33" i="2"/>
  <c r="F18" i="2"/>
  <c r="F32" i="2"/>
  <c r="F23" i="2"/>
  <c r="F29" i="2"/>
  <c r="F22" i="2"/>
  <c r="F26" i="2"/>
  <c r="F16" i="2"/>
  <c r="F14" i="2"/>
  <c r="F12" i="2"/>
  <c r="F30" i="2"/>
  <c r="F17" i="2"/>
  <c r="F11" i="2"/>
  <c r="F13" i="2"/>
  <c r="H33" i="5"/>
  <c r="I33" i="5" s="1"/>
  <c r="E33" i="7" s="1"/>
  <c r="I33" i="7" s="1"/>
  <c r="H34" i="5"/>
  <c r="I34" i="5" s="1"/>
  <c r="E34" i="7" s="1"/>
  <c r="I34" i="7" s="1"/>
  <c r="G34" i="3" l="1"/>
  <c r="G33" i="3"/>
  <c r="G32" i="3"/>
  <c r="G30" i="3"/>
  <c r="G29" i="3"/>
  <c r="G28" i="3"/>
  <c r="G26" i="3"/>
  <c r="G25" i="3"/>
  <c r="G24" i="3"/>
  <c r="G22" i="3"/>
  <c r="G21" i="3"/>
  <c r="G20" i="3"/>
  <c r="G18" i="3"/>
  <c r="G17" i="3"/>
  <c r="G16" i="3"/>
  <c r="G14" i="3"/>
  <c r="G13" i="3"/>
  <c r="G12" i="3"/>
  <c r="G8" i="3"/>
  <c r="G7" i="3"/>
  <c r="J34" i="7" l="1"/>
  <c r="J33" i="7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8" i="5"/>
  <c r="I8" i="5" s="1"/>
  <c r="E8" i="7" s="1"/>
  <c r="I8" i="7" s="1"/>
  <c r="H9" i="5"/>
  <c r="I9" i="5" s="1"/>
  <c r="E9" i="7" s="1"/>
  <c r="I9" i="7" s="1"/>
  <c r="H10" i="5"/>
  <c r="I10" i="5" s="1"/>
  <c r="E10" i="7" s="1"/>
  <c r="I10" i="7" s="1"/>
  <c r="H11" i="5"/>
  <c r="H12" i="5"/>
  <c r="I12" i="5" s="1"/>
  <c r="E12" i="7" s="1"/>
  <c r="I12" i="7" s="1"/>
  <c r="H13" i="5"/>
  <c r="H14" i="5"/>
  <c r="I14" i="5" s="1"/>
  <c r="E14" i="7" s="1"/>
  <c r="I14" i="7" s="1"/>
  <c r="H15" i="5"/>
  <c r="H16" i="5"/>
  <c r="I16" i="5" s="1"/>
  <c r="E16" i="7" s="1"/>
  <c r="I16" i="7" s="1"/>
  <c r="H17" i="5"/>
  <c r="I17" i="5" s="1"/>
  <c r="E17" i="7" s="1"/>
  <c r="I17" i="7" s="1"/>
  <c r="H18" i="5"/>
  <c r="I18" i="5" s="1"/>
  <c r="E18" i="7" s="1"/>
  <c r="I18" i="7" s="1"/>
  <c r="H19" i="5"/>
  <c r="I19" i="5" s="1"/>
  <c r="E19" i="7" s="1"/>
  <c r="I19" i="7" s="1"/>
  <c r="H20" i="5"/>
  <c r="I20" i="5" s="1"/>
  <c r="E20" i="7" s="1"/>
  <c r="I20" i="7" s="1"/>
  <c r="H21" i="5"/>
  <c r="I21" i="5" s="1"/>
  <c r="E21" i="7" s="1"/>
  <c r="I21" i="7" s="1"/>
  <c r="H22" i="5"/>
  <c r="I22" i="5" s="1"/>
  <c r="E22" i="7" s="1"/>
  <c r="I22" i="7" s="1"/>
  <c r="H23" i="5"/>
  <c r="I23" i="5" s="1"/>
  <c r="E23" i="7" s="1"/>
  <c r="I23" i="7" s="1"/>
  <c r="H24" i="5"/>
  <c r="I24" i="5" s="1"/>
  <c r="E24" i="7" s="1"/>
  <c r="I24" i="7" s="1"/>
  <c r="H25" i="5"/>
  <c r="I25" i="5" s="1"/>
  <c r="E25" i="7" s="1"/>
  <c r="I25" i="7" s="1"/>
  <c r="H26" i="5"/>
  <c r="I26" i="5" s="1"/>
  <c r="E26" i="7" s="1"/>
  <c r="I26" i="7" s="1"/>
  <c r="H27" i="5"/>
  <c r="I27" i="5" s="1"/>
  <c r="E27" i="7" s="1"/>
  <c r="I27" i="7" s="1"/>
  <c r="H28" i="5"/>
  <c r="I28" i="5" s="1"/>
  <c r="E28" i="7" s="1"/>
  <c r="I28" i="7" s="1"/>
  <c r="H29" i="5"/>
  <c r="I29" i="5" s="1"/>
  <c r="E29" i="7" s="1"/>
  <c r="I29" i="7" s="1"/>
  <c r="H30" i="5"/>
  <c r="I30" i="5" s="1"/>
  <c r="E30" i="7" s="1"/>
  <c r="I30" i="7" s="1"/>
  <c r="H31" i="5"/>
  <c r="I31" i="5" s="1"/>
  <c r="E31" i="7" s="1"/>
  <c r="I31" i="7" s="1"/>
  <c r="H32" i="5"/>
  <c r="I32" i="5" s="1"/>
  <c r="E32" i="7" s="1"/>
  <c r="I32" i="7" s="1"/>
  <c r="H7" i="5"/>
  <c r="I7" i="5" s="1"/>
  <c r="E7" i="7" s="1"/>
  <c r="I7" i="7" s="1"/>
  <c r="I13" i="5" l="1"/>
  <c r="E13" i="7" s="1"/>
  <c r="I13" i="7" s="1"/>
  <c r="J13" i="7" s="1"/>
  <c r="I15" i="5"/>
  <c r="E15" i="7" s="1"/>
  <c r="I15" i="7" s="1"/>
  <c r="J15" i="7" s="1"/>
  <c r="I11" i="5"/>
  <c r="E11" i="7" s="1"/>
  <c r="I11" i="7" s="1"/>
  <c r="J11" i="7" s="1"/>
  <c r="J28" i="7"/>
  <c r="J24" i="7"/>
  <c r="J20" i="7"/>
  <c r="J16" i="7"/>
  <c r="J32" i="7"/>
  <c r="J31" i="7"/>
  <c r="J27" i="7"/>
  <c r="J23" i="7"/>
  <c r="J19" i="7"/>
  <c r="J12" i="7"/>
  <c r="J30" i="7"/>
  <c r="J26" i="7"/>
  <c r="J22" i="7"/>
  <c r="J18" i="7"/>
  <c r="J14" i="7"/>
  <c r="J10" i="7"/>
  <c r="J7" i="7"/>
  <c r="J8" i="7"/>
  <c r="J9" i="7"/>
  <c r="J29" i="7"/>
  <c r="J25" i="7"/>
  <c r="J21" i="7"/>
  <c r="J17" i="7"/>
</calcChain>
</file>

<file path=xl/sharedStrings.xml><?xml version="1.0" encoding="utf-8"?>
<sst xmlns="http://schemas.openxmlformats.org/spreadsheetml/2006/main" count="416" uniqueCount="101">
  <si>
    <t>No</t>
  </si>
  <si>
    <t>Nama Mahasiswa</t>
  </si>
  <si>
    <t>NPM</t>
  </si>
  <si>
    <t>Jumlah</t>
  </si>
  <si>
    <t>Rata-rata</t>
  </si>
  <si>
    <t>Nilai Akhir</t>
  </si>
  <si>
    <t>Nilai Huruf</t>
  </si>
  <si>
    <t>Sub-CPMK</t>
  </si>
  <si>
    <t>PROGRAM STUDI TEKNIK SIPIL</t>
  </si>
  <si>
    <t>SEMESTER GASAL TAHUN AJAR 2023/2024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</si>
  <si>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</si>
  <si>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</si>
  <si>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</si>
  <si>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</si>
  <si>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</si>
  <si>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</si>
  <si>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</si>
  <si>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</si>
  <si>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</si>
  <si>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</si>
  <si>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</si>
  <si>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</si>
  <si>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</si>
  <si>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</si>
  <si>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</si>
  <si>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</si>
  <si>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</si>
  <si>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</si>
  <si>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</si>
  <si>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</si>
  <si>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</si>
  <si>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</si>
  <si>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</si>
  <si>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0</t>
  </si>
  <si>
    <t>Keaktifan (10%)</t>
  </si>
  <si>
    <t>Sikap (10%)</t>
  </si>
  <si>
    <t>PENILAIAN TUGAS EKONOMI REKAYASA</t>
  </si>
  <si>
    <t>M FACHRIAL FAJRI N</t>
  </si>
  <si>
    <t>053121005</t>
  </si>
  <si>
    <t>MUHAMMAD ERGA AFIANTO</t>
  </si>
  <si>
    <t>053121075</t>
  </si>
  <si>
    <t>NADIA KHOIRUNNISA</t>
  </si>
  <si>
    <t>053122003</t>
  </si>
  <si>
    <t>SHEFA AMELZA</t>
  </si>
  <si>
    <t>053122005</t>
  </si>
  <si>
    <t>ERVIN YANTO</t>
  </si>
  <si>
    <t>053122008</t>
  </si>
  <si>
    <t>MUHAMMAD FADLHA AL HAFIDH</t>
  </si>
  <si>
    <t>053122013</t>
  </si>
  <si>
    <t>VIONA SARI</t>
  </si>
  <si>
    <t>053122020</t>
  </si>
  <si>
    <t>IZMUL ANBIA</t>
  </si>
  <si>
    <t>053122024</t>
  </si>
  <si>
    <t>NADZMA FITRI AULIA</t>
  </si>
  <si>
    <t>053122032</t>
  </si>
  <si>
    <t>NUR MUHAMMAD RIDWAN</t>
  </si>
  <si>
    <t>053122046</t>
  </si>
  <si>
    <t>SALMA PUTRI SABRINA</t>
  </si>
  <si>
    <t>053122047</t>
  </si>
  <si>
    <t>DANIA PERTIWI</t>
  </si>
  <si>
    <t>053122048</t>
  </si>
  <si>
    <t>HANA NABILLA PRADJA</t>
  </si>
  <si>
    <t>053122049</t>
  </si>
  <si>
    <t>FERDI IRAWAN W</t>
  </si>
  <si>
    <t>053122053</t>
  </si>
  <si>
    <t>SHELLA ANANDA</t>
  </si>
  <si>
    <t>053122055</t>
  </si>
  <si>
    <t>REFIA AMELIA AZZAHRA I</t>
  </si>
  <si>
    <t>053122063</t>
  </si>
  <si>
    <t>MIA MUSTIKA</t>
  </si>
  <si>
    <t>053122064</t>
  </si>
  <si>
    <t>NUR ROBIHAH</t>
  </si>
  <si>
    <t>053122065</t>
  </si>
  <si>
    <t>ADAM MUHAZIR</t>
  </si>
  <si>
    <t>053122081</t>
  </si>
  <si>
    <t>MUHAMMAD ADFA RAFI S</t>
  </si>
  <si>
    <t>053122088</t>
  </si>
  <si>
    <t>MILLATUL FITRI</t>
  </si>
  <si>
    <t>053122090</t>
  </si>
  <si>
    <t>NISA GRASELDA S</t>
  </si>
  <si>
    <t>053122093</t>
  </si>
  <si>
    <t>JASMINE RIEZQY</t>
  </si>
  <si>
    <t>053122095</t>
  </si>
  <si>
    <t>PUTRI AMATUL NABILA HARUN</t>
  </si>
  <si>
    <t>053122101</t>
  </si>
  <si>
    <t>CINDY PUTRI DINATA</t>
  </si>
  <si>
    <t>053122107</t>
  </si>
  <si>
    <t>ESTIA MAHARANI</t>
  </si>
  <si>
    <t>053122108</t>
  </si>
  <si>
    <t>ISTIQOMAH MARASABESSY</t>
  </si>
  <si>
    <t>053122111</t>
  </si>
  <si>
    <t>ANANDA A</t>
  </si>
  <si>
    <t>053121054</t>
  </si>
  <si>
    <t>PENILAIAN KEAKTIFAN EKONOMI REKAYASA</t>
  </si>
  <si>
    <t>PENILAIAN SIKAP EKONOMI REKAYASA</t>
  </si>
  <si>
    <t>PENILAIAN UTS EKONOMI REKAYASA</t>
  </si>
  <si>
    <t>PENILAIAN UAS EKONOMI REKAYASA</t>
  </si>
  <si>
    <t>REKAPITULASI NILAI AKHIR EKONOMI REKAYASA</t>
  </si>
  <si>
    <t>UTS (30%)</t>
  </si>
  <si>
    <t>Tugas (20%)</t>
  </si>
  <si>
    <t>UAS (30%)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</si>
</sst>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8"/>
      <color theme="1"/>
      <name val="Bookman Old Style"/>
      <family val="1"/>
    </font>
    <font>
      <b/>
      <sz val="11"/>
      <name val="Bookman Old Style"/>
      <family val="1"/>
    </font>
    <font>
      <sz val="11"/>
      <color rgb="FF000000"/>
      <name val="Bookman Old Style"/>
      <family val="1"/>
    </font>
    <font>
      <b/>
      <sz val="14"/>
      <color theme="1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7">
    <xf numFmtId="0" fontId="0" fillId="0" borderId="0" xfId="0"/>
    <xf numFmtId="0" fontId="19" fillId="0" borderId="0" xfId="0" applyFont="1"/>
    <xf numFmtId="0" fontId="18" fillId="0" borderId="1" xfId="0" applyFont="1" applyBorder="1" applyAlignment="1">
      <alignment horizontal="center"/>
    </xf>
    <xf numFmtId="0" fontId="19" fillId="0" borderId="11" xfId="0" applyFont="1" applyBorder="1" applyAlignment="1">
      <alignment horizontal="left" wrapText="1"/>
    </xf>
    <xf numFmtId="0" fontId="19" fillId="0" borderId="1" xfId="0" applyFont="1" applyBorder="1" applyAlignment="1">
      <alignment horizontal="center"/>
    </xf>
    <xf numFmtId="0" fontId="18" fillId="0" borderId="0" xfId="0" applyFont="1"/>
    <xf numFmtId="43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43" fontId="19" fillId="0" borderId="1" xfId="1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3" fontId="19" fillId="0" borderId="1" xfId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 applyAlignment="1">
      <alignment horizontal="center" vertical="center" wrapText="1"/>
    </xf>
    <xf numFmtId="43" fontId="23" fillId="0" borderId="1" xfId="1" applyFont="1" applyBorder="1" applyAlignment="1">
      <alignment horizontal="center" vertical="center" wrapText="1"/>
    </xf>
    <xf numFmtId="43" fontId="23" fillId="0" borderId="1" xfId="1" quotePrefix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49" fontId="19" fillId="0" borderId="11" xfId="0" quotePrefix="1" applyNumberFormat="1" applyFont="1" applyBorder="1" applyAlignment="1">
      <alignment horizontal="center" wrapText="1"/>
    </xf>
    <xf numFmtId="0" fontId="19" fillId="0" borderId="11" xfId="0" applyFont="1" applyFill="1" applyBorder="1" applyAlignment="1">
      <alignment horizontal="left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D34"/>
  <sheetViews>
    <sheetView topLeftCell="A17" workbookViewId="0">
      <selection activeCell="D28" sqref="D28"/>
    </sheetView>
  </sheetViews>
  <sheetFormatPr defaultRowHeight="15" x14ac:dyDescent="0.25"/>
  <cols>
    <col min="1" max="1" width="4.85546875" style="7" customWidth="1"/>
    <col min="2" max="2" width="38" style="1" customWidth="1"/>
    <col min="3" max="3" width="18.28515625" style="1" customWidth="1"/>
    <col min="4" max="4" width="16" style="7" customWidth="1"/>
    <col min="5" max="16384" width="9.140625" style="1"/>
  </cols>
  <sheetData>
    <row r="1" spans="1:4" x14ac:dyDescent="0.25">
      <c r="A1" s="19" t="s">
        <v>36</v>
      </c>
      <c r="B1" s="19"/>
      <c r="C1" s="19"/>
      <c r="D1" s="19"/>
    </row>
    <row r="2" spans="1:4" x14ac:dyDescent="0.25">
      <c r="A2" s="19" t="s">
        <v>8</v>
      </c>
      <c r="B2" s="19"/>
      <c r="C2" s="19"/>
      <c r="D2" s="19"/>
    </row>
    <row r="3" spans="1:4" x14ac:dyDescent="0.25">
      <c r="A3" s="19" t="s">
        <v>9</v>
      </c>
      <c r="B3" s="19"/>
      <c r="C3" s="19"/>
      <c r="D3" s="19"/>
    </row>
    <row r="5" spans="1:4" x14ac:dyDescent="0.25">
      <c r="A5" s="18" t="s">
        <v>0</v>
      </c>
      <c r="B5" s="18" t="s">
        <v>1</v>
      </c>
      <c r="C5" s="18" t="s">
        <v>2</v>
      </c>
      <c r="D5" s="18" t="s">
        <v>3</v>
      </c>
    </row>
    <row r="6" spans="1:4" x14ac:dyDescent="0.25">
      <c r="A6" s="18"/>
      <c r="B6" s="18"/>
      <c r="C6" s="18"/>
      <c r="D6" s="18"/>
    </row>
    <row r="7" spans="1:4" ht="18" customHeight="1" x14ac:dyDescent="0.25">
      <c r="A7" s="4">
        <v>1</v>
      </c>
      <c r="B7" s="3" t="s">
        <v>37</v>
      </c>
      <c r="C7" s="25" t="s">
        <v>38</v>
      </c>
      <c r="D7" s="9"/>
    </row>
    <row r="8" spans="1:4" ht="18" customHeight="1" x14ac:dyDescent="0.25">
      <c r="A8" s="4">
        <v>2</v>
      </c>
      <c r="B8" s="3" t="s">
        <v>39</v>
      </c>
      <c r="C8" s="25" t="s">
        <v>40</v>
      </c>
      <c r="D8" s="9">
        <v>25</v>
      </c>
    </row>
    <row r="9" spans="1:4" ht="18" customHeight="1" x14ac:dyDescent="0.25">
      <c r="A9" s="4">
        <v>3</v>
      </c>
      <c r="B9" s="3" t="s">
        <v>41</v>
      </c>
      <c r="C9" s="25" t="s">
        <v>42</v>
      </c>
      <c r="D9" s="9">
        <v>75</v>
      </c>
    </row>
    <row r="10" spans="1:4" x14ac:dyDescent="0.25">
      <c r="A10" s="4">
        <v>4</v>
      </c>
      <c r="B10" s="3" t="s">
        <v>43</v>
      </c>
      <c r="C10" s="25" t="s">
        <v>44</v>
      </c>
      <c r="D10" s="9">
        <v>50</v>
      </c>
    </row>
    <row r="11" spans="1:4" ht="18" customHeight="1" x14ac:dyDescent="0.25">
      <c r="A11" s="4">
        <v>5</v>
      </c>
      <c r="B11" s="3" t="s">
        <v>45</v>
      </c>
      <c r="C11" s="25" t="s">
        <v>46</v>
      </c>
      <c r="D11" s="9">
        <v>75</v>
      </c>
    </row>
    <row r="12" spans="1:4" ht="18" customHeight="1" x14ac:dyDescent="0.25">
      <c r="A12" s="4">
        <v>6</v>
      </c>
      <c r="B12" s="3" t="s">
        <v>47</v>
      </c>
      <c r="C12" s="25" t="s">
        <v>48</v>
      </c>
      <c r="D12" s="9">
        <v>75</v>
      </c>
    </row>
    <row r="13" spans="1:4" ht="18" customHeight="1" x14ac:dyDescent="0.25">
      <c r="A13" s="4">
        <v>7</v>
      </c>
      <c r="B13" s="3" t="s">
        <v>49</v>
      </c>
      <c r="C13" s="25" t="s">
        <v>50</v>
      </c>
      <c r="D13" s="9">
        <v>50</v>
      </c>
    </row>
    <row r="14" spans="1:4" ht="18" customHeight="1" x14ac:dyDescent="0.25">
      <c r="A14" s="4">
        <v>8</v>
      </c>
      <c r="B14" s="3" t="s">
        <v>51</v>
      </c>
      <c r="C14" s="25" t="s">
        <v>52</v>
      </c>
      <c r="D14" s="9">
        <v>50</v>
      </c>
    </row>
    <row r="15" spans="1:4" ht="18" customHeight="1" x14ac:dyDescent="0.25">
      <c r="A15" s="4">
        <v>9</v>
      </c>
      <c r="B15" s="3" t="s">
        <v>53</v>
      </c>
      <c r="C15" s="25" t="s">
        <v>54</v>
      </c>
      <c r="D15" s="9">
        <v>75</v>
      </c>
    </row>
    <row r="16" spans="1:4" ht="18" customHeight="1" x14ac:dyDescent="0.25">
      <c r="A16" s="4">
        <v>10</v>
      </c>
      <c r="B16" s="3" t="s">
        <v>55</v>
      </c>
      <c r="C16" s="25" t="s">
        <v>56</v>
      </c>
      <c r="D16" s="9">
        <v>75</v>
      </c>
    </row>
    <row r="17" spans="1:4" ht="18" customHeight="1" x14ac:dyDescent="0.25">
      <c r="A17" s="4">
        <v>11</v>
      </c>
      <c r="B17" s="3" t="s">
        <v>57</v>
      </c>
      <c r="C17" s="25" t="s">
        <v>58</v>
      </c>
      <c r="D17" s="9">
        <v>75</v>
      </c>
    </row>
    <row r="18" spans="1:4" ht="18" customHeight="1" x14ac:dyDescent="0.25">
      <c r="A18" s="4">
        <v>12</v>
      </c>
      <c r="B18" s="3" t="s">
        <v>59</v>
      </c>
      <c r="C18" s="25" t="s">
        <v>60</v>
      </c>
      <c r="D18" s="9">
        <v>50</v>
      </c>
    </row>
    <row r="19" spans="1:4" ht="18" customHeight="1" x14ac:dyDescent="0.25">
      <c r="A19" s="4">
        <v>13</v>
      </c>
      <c r="B19" s="3" t="s">
        <v>61</v>
      </c>
      <c r="C19" s="25" t="s">
        <v>62</v>
      </c>
      <c r="D19" s="9">
        <v>50</v>
      </c>
    </row>
    <row r="20" spans="1:4" ht="18" customHeight="1" x14ac:dyDescent="0.25">
      <c r="A20" s="4">
        <v>14</v>
      </c>
      <c r="B20" s="3" t="s">
        <v>63</v>
      </c>
      <c r="C20" s="25" t="s">
        <v>64</v>
      </c>
      <c r="D20" s="9">
        <v>75</v>
      </c>
    </row>
    <row r="21" spans="1:4" ht="18" customHeight="1" x14ac:dyDescent="0.25">
      <c r="A21" s="4">
        <v>15</v>
      </c>
      <c r="B21" s="3" t="s">
        <v>65</v>
      </c>
      <c r="C21" s="25" t="s">
        <v>66</v>
      </c>
      <c r="D21" s="9">
        <v>50</v>
      </c>
    </row>
    <row r="22" spans="1:4" ht="18" customHeight="1" x14ac:dyDescent="0.25">
      <c r="A22" s="4">
        <v>16</v>
      </c>
      <c r="B22" s="3" t="s">
        <v>67</v>
      </c>
      <c r="C22" s="25" t="s">
        <v>68</v>
      </c>
      <c r="D22" s="9">
        <v>75</v>
      </c>
    </row>
    <row r="23" spans="1:4" ht="18" customHeight="1" x14ac:dyDescent="0.25">
      <c r="A23" s="4">
        <v>17</v>
      </c>
      <c r="B23" s="3" t="s">
        <v>69</v>
      </c>
      <c r="C23" s="25" t="s">
        <v>70</v>
      </c>
      <c r="D23" s="9">
        <v>75</v>
      </c>
    </row>
    <row r="24" spans="1:4" ht="18" customHeight="1" x14ac:dyDescent="0.25">
      <c r="A24" s="4">
        <v>18</v>
      </c>
      <c r="B24" s="3" t="s">
        <v>71</v>
      </c>
      <c r="C24" s="25" t="s">
        <v>72</v>
      </c>
      <c r="D24" s="9">
        <v>75</v>
      </c>
    </row>
    <row r="25" spans="1:4" ht="18" customHeight="1" x14ac:dyDescent="0.25">
      <c r="A25" s="4">
        <v>19</v>
      </c>
      <c r="B25" s="3" t="s">
        <v>73</v>
      </c>
      <c r="C25" s="25" t="s">
        <v>74</v>
      </c>
      <c r="D25" s="9">
        <v>75</v>
      </c>
    </row>
    <row r="26" spans="1:4" ht="18" customHeight="1" x14ac:dyDescent="0.25">
      <c r="A26" s="4">
        <v>20</v>
      </c>
      <c r="B26" s="3" t="s">
        <v>75</v>
      </c>
      <c r="C26" s="25" t="s">
        <v>76</v>
      </c>
      <c r="D26" s="9">
        <v>75</v>
      </c>
    </row>
    <row r="27" spans="1:4" ht="18" customHeight="1" x14ac:dyDescent="0.25">
      <c r="A27" s="4">
        <v>21</v>
      </c>
      <c r="B27" s="3" t="s">
        <v>77</v>
      </c>
      <c r="C27" s="25" t="s">
        <v>78</v>
      </c>
      <c r="D27" s="9">
        <v>50</v>
      </c>
    </row>
    <row r="28" spans="1:4" ht="18" customHeight="1" x14ac:dyDescent="0.25">
      <c r="A28" s="4">
        <v>22</v>
      </c>
      <c r="B28" s="3" t="s">
        <v>79</v>
      </c>
      <c r="C28" s="25" t="s">
        <v>80</v>
      </c>
      <c r="D28" s="9">
        <v>75</v>
      </c>
    </row>
    <row r="29" spans="1:4" ht="18" customHeight="1" x14ac:dyDescent="0.25">
      <c r="A29" s="4">
        <v>23</v>
      </c>
      <c r="B29" s="3" t="s">
        <v>81</v>
      </c>
      <c r="C29" s="25" t="s">
        <v>82</v>
      </c>
      <c r="D29" s="9">
        <v>75</v>
      </c>
    </row>
    <row r="30" spans="1:4" ht="18" customHeight="1" x14ac:dyDescent="0.25">
      <c r="A30" s="4">
        <v>24</v>
      </c>
      <c r="B30" s="3" t="s">
        <v>83</v>
      </c>
      <c r="C30" s="25" t="s">
        <v>84</v>
      </c>
      <c r="D30" s="9">
        <v>50</v>
      </c>
    </row>
    <row r="31" spans="1:4" ht="18" customHeight="1" x14ac:dyDescent="0.25">
      <c r="A31" s="4">
        <v>25</v>
      </c>
      <c r="B31" s="3" t="s">
        <v>85</v>
      </c>
      <c r="C31" s="25" t="s">
        <v>86</v>
      </c>
      <c r="D31" s="9">
        <v>75</v>
      </c>
    </row>
    <row r="32" spans="1:4" ht="18" customHeight="1" x14ac:dyDescent="0.25">
      <c r="A32" s="4">
        <v>26</v>
      </c>
      <c r="B32" s="3" t="s">
        <v>87</v>
      </c>
      <c r="C32" s="25" t="s">
        <v>88</v>
      </c>
      <c r="D32" s="9">
        <v>75</v>
      </c>
    </row>
    <row r="33" spans="1:4" ht="18" customHeight="1" x14ac:dyDescent="0.25">
      <c r="A33" s="4">
        <v>27</v>
      </c>
      <c r="B33" s="3" t="s">
        <v>89</v>
      </c>
      <c r="C33" s="25" t="s">
        <v>90</v>
      </c>
      <c r="D33" s="9">
        <v>75</v>
      </c>
    </row>
    <row r="34" spans="1:4" ht="18" customHeight="1" x14ac:dyDescent="0.25">
      <c r="A34" s="4">
        <v>28</v>
      </c>
      <c r="B34" s="3" t="s">
        <v>91</v>
      </c>
      <c r="C34" s="25" t="s">
        <v>92</v>
      </c>
      <c r="D34" s="9">
        <v>25</v>
      </c>
    </row>
  </sheetData>
  <mergeCells count="7">
    <mergeCell ref="D5:D6"/>
    <mergeCell ref="A1:D1"/>
    <mergeCell ref="A2:D2"/>
    <mergeCell ref="A3:D3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I34"/>
  <sheetViews>
    <sheetView topLeftCell="A14" workbookViewId="0">
      <selection activeCell="J33" sqref="J33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7" width="5.5703125" style="1" customWidth="1"/>
    <col min="8" max="8" width="9.42578125" style="1" bestFit="1" customWidth="1"/>
    <col min="9" max="9" width="11.5703125" style="1" bestFit="1" customWidth="1"/>
    <col min="10" max="16384" width="9.140625" style="1"/>
  </cols>
  <sheetData>
    <row r="1" spans="1:9" x14ac:dyDescent="0.25">
      <c r="A1" s="19" t="s">
        <v>93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8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9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7"/>
    </row>
    <row r="5" spans="1:9" ht="15" customHeight="1" x14ac:dyDescent="0.25">
      <c r="A5" s="18" t="s">
        <v>0</v>
      </c>
      <c r="B5" s="18" t="s">
        <v>1</v>
      </c>
      <c r="C5" s="18" t="s">
        <v>2</v>
      </c>
      <c r="D5" s="20" t="s">
        <v>7</v>
      </c>
      <c r="E5" s="21"/>
      <c r="F5" s="21"/>
      <c r="G5" s="21"/>
      <c r="H5" s="18" t="s">
        <v>3</v>
      </c>
      <c r="I5" s="18" t="s">
        <v>4</v>
      </c>
    </row>
    <row r="6" spans="1:9" ht="15" customHeight="1" x14ac:dyDescent="0.25">
      <c r="A6" s="18"/>
      <c r="B6" s="18"/>
      <c r="C6" s="18"/>
      <c r="D6" s="8">
        <v>1</v>
      </c>
      <c r="E6" s="8">
        <v>2</v>
      </c>
      <c r="F6" s="8">
        <v>3</v>
      </c>
      <c r="G6" s="8">
        <v>4</v>
      </c>
      <c r="H6" s="18"/>
      <c r="I6" s="18"/>
    </row>
    <row r="7" spans="1:9" ht="15" customHeight="1" x14ac:dyDescent="0.25">
      <c r="A7" s="4">
        <v>1</v>
      </c>
      <c r="B7" s="3" t="s">
        <v>37</v>
      </c>
      <c r="C7" s="25" t="s">
        <v>38</v>
      </c>
      <c r="D7" s="4">
        <v>80</v>
      </c>
      <c r="E7" s="4">
        <v>80</v>
      </c>
      <c r="F7" s="4">
        <v>80</v>
      </c>
      <c r="G7" s="4">
        <v>80</v>
      </c>
      <c r="H7" s="4">
        <f>SUM(D7:G7)</f>
        <v>320</v>
      </c>
      <c r="I7" s="4">
        <f>H7/4</f>
        <v>80</v>
      </c>
    </row>
    <row r="8" spans="1:9" ht="15" customHeight="1" x14ac:dyDescent="0.25">
      <c r="A8" s="4">
        <v>2</v>
      </c>
      <c r="B8" s="3" t="s">
        <v>39</v>
      </c>
      <c r="C8" s="25" t="s">
        <v>40</v>
      </c>
      <c r="D8" s="4">
        <v>80</v>
      </c>
      <c r="E8" s="4">
        <v>80</v>
      </c>
      <c r="F8" s="4">
        <v>80</v>
      </c>
      <c r="G8" s="4">
        <v>80</v>
      </c>
      <c r="H8" s="4">
        <f>SUM(D8:G8)</f>
        <v>320</v>
      </c>
      <c r="I8" s="4">
        <f t="shared" ref="I8:I34" si="0">H8/4</f>
        <v>80</v>
      </c>
    </row>
    <row r="9" spans="1:9" ht="15" customHeight="1" x14ac:dyDescent="0.25">
      <c r="A9" s="4">
        <v>3</v>
      </c>
      <c r="B9" s="3" t="s">
        <v>41</v>
      </c>
      <c r="C9" s="25" t="s">
        <v>42</v>
      </c>
      <c r="D9" s="4">
        <v>80</v>
      </c>
      <c r="E9" s="4">
        <v>80</v>
      </c>
      <c r="F9" s="4">
        <v>80</v>
      </c>
      <c r="G9" s="4">
        <v>80</v>
      </c>
      <c r="H9" s="4">
        <f>SUM(D9:G9)</f>
        <v>320</v>
      </c>
      <c r="I9" s="4">
        <f t="shared" si="0"/>
        <v>80</v>
      </c>
    </row>
    <row r="10" spans="1:9" ht="15" customHeight="1" x14ac:dyDescent="0.25">
      <c r="A10" s="4">
        <v>4</v>
      </c>
      <c r="B10" s="3" t="s">
        <v>43</v>
      </c>
      <c r="C10" s="25" t="s">
        <v>44</v>
      </c>
      <c r="D10" s="4">
        <v>80</v>
      </c>
      <c r="E10" s="4">
        <v>80</v>
      </c>
      <c r="F10" s="4">
        <v>80</v>
      </c>
      <c r="G10" s="4">
        <v>80</v>
      </c>
      <c r="H10" s="4">
        <f>SUM(D10:G10)</f>
        <v>320</v>
      </c>
      <c r="I10" s="4">
        <f t="shared" si="0"/>
        <v>80</v>
      </c>
    </row>
    <row r="11" spans="1:9" ht="15" customHeight="1" x14ac:dyDescent="0.25">
      <c r="A11" s="4">
        <v>5</v>
      </c>
      <c r="B11" s="3" t="s">
        <v>45</v>
      </c>
      <c r="C11" s="25" t="s">
        <v>46</v>
      </c>
      <c r="D11" s="4">
        <v>80</v>
      </c>
      <c r="E11" s="4">
        <v>80</v>
      </c>
      <c r="F11" s="4">
        <v>80</v>
      </c>
      <c r="G11" s="4">
        <v>80</v>
      </c>
      <c r="H11" s="4">
        <f>SUM(D11:G11)</f>
        <v>320</v>
      </c>
      <c r="I11" s="4">
        <f t="shared" si="0"/>
        <v>80</v>
      </c>
    </row>
    <row r="12" spans="1:9" ht="15" customHeight="1" x14ac:dyDescent="0.25">
      <c r="A12" s="4">
        <v>6</v>
      </c>
      <c r="B12" s="3" t="s">
        <v>47</v>
      </c>
      <c r="C12" s="25" t="s">
        <v>48</v>
      </c>
      <c r="D12" s="4">
        <v>80</v>
      </c>
      <c r="E12" s="4">
        <v>80</v>
      </c>
      <c r="F12" s="4">
        <v>80</v>
      </c>
      <c r="G12" s="4">
        <v>80</v>
      </c>
      <c r="H12" s="4">
        <f>SUM(D12:G12)</f>
        <v>320</v>
      </c>
      <c r="I12" s="4">
        <f t="shared" si="0"/>
        <v>80</v>
      </c>
    </row>
    <row r="13" spans="1:9" ht="15" customHeight="1" x14ac:dyDescent="0.25">
      <c r="A13" s="4">
        <v>7</v>
      </c>
      <c r="B13" s="3" t="s">
        <v>49</v>
      </c>
      <c r="C13" s="25" t="s">
        <v>50</v>
      </c>
      <c r="D13" s="4">
        <v>80</v>
      </c>
      <c r="E13" s="4">
        <v>80</v>
      </c>
      <c r="F13" s="4">
        <v>80</v>
      </c>
      <c r="G13" s="4">
        <v>80</v>
      </c>
      <c r="H13" s="4">
        <f>SUM(D13:G13)</f>
        <v>320</v>
      </c>
      <c r="I13" s="4">
        <f t="shared" si="0"/>
        <v>80</v>
      </c>
    </row>
    <row r="14" spans="1:9" ht="15" customHeight="1" x14ac:dyDescent="0.25">
      <c r="A14" s="4">
        <v>8</v>
      </c>
      <c r="B14" s="3" t="s">
        <v>51</v>
      </c>
      <c r="C14" s="25" t="s">
        <v>52</v>
      </c>
      <c r="D14" s="4">
        <v>80</v>
      </c>
      <c r="E14" s="4">
        <v>80</v>
      </c>
      <c r="F14" s="4">
        <v>80</v>
      </c>
      <c r="G14" s="4">
        <v>80</v>
      </c>
      <c r="H14" s="4">
        <f>SUM(D14:G14)</f>
        <v>320</v>
      </c>
      <c r="I14" s="4">
        <f t="shared" si="0"/>
        <v>80</v>
      </c>
    </row>
    <row r="15" spans="1:9" ht="15" customHeight="1" x14ac:dyDescent="0.25">
      <c r="A15" s="4">
        <v>9</v>
      </c>
      <c r="B15" s="3" t="s">
        <v>53</v>
      </c>
      <c r="C15" s="25" t="s">
        <v>54</v>
      </c>
      <c r="D15" s="4">
        <v>80</v>
      </c>
      <c r="E15" s="4">
        <v>80</v>
      </c>
      <c r="F15" s="4">
        <v>80</v>
      </c>
      <c r="G15" s="4">
        <v>80</v>
      </c>
      <c r="H15" s="4">
        <f>SUM(D15:G15)</f>
        <v>320</v>
      </c>
      <c r="I15" s="4">
        <f t="shared" si="0"/>
        <v>80</v>
      </c>
    </row>
    <row r="16" spans="1:9" ht="15" customHeight="1" x14ac:dyDescent="0.25">
      <c r="A16" s="4">
        <v>10</v>
      </c>
      <c r="B16" s="3" t="s">
        <v>55</v>
      </c>
      <c r="C16" s="25" t="s">
        <v>56</v>
      </c>
      <c r="D16" s="4">
        <v>80</v>
      </c>
      <c r="E16" s="4">
        <v>80</v>
      </c>
      <c r="F16" s="4">
        <v>80</v>
      </c>
      <c r="G16" s="4">
        <v>80</v>
      </c>
      <c r="H16" s="4">
        <f>SUM(D16:G16)</f>
        <v>320</v>
      </c>
      <c r="I16" s="4">
        <f t="shared" si="0"/>
        <v>80</v>
      </c>
    </row>
    <row r="17" spans="1:9" ht="15" customHeight="1" x14ac:dyDescent="0.25">
      <c r="A17" s="4">
        <v>11</v>
      </c>
      <c r="B17" s="3" t="s">
        <v>57</v>
      </c>
      <c r="C17" s="25" t="s">
        <v>58</v>
      </c>
      <c r="D17" s="4">
        <v>80</v>
      </c>
      <c r="E17" s="4">
        <v>80</v>
      </c>
      <c r="F17" s="4">
        <v>80</v>
      </c>
      <c r="G17" s="4">
        <v>80</v>
      </c>
      <c r="H17" s="4">
        <f>SUM(D17:G17)</f>
        <v>320</v>
      </c>
      <c r="I17" s="4">
        <f t="shared" si="0"/>
        <v>80</v>
      </c>
    </row>
    <row r="18" spans="1:9" ht="15" customHeight="1" x14ac:dyDescent="0.25">
      <c r="A18" s="4">
        <v>12</v>
      </c>
      <c r="B18" s="3" t="s">
        <v>59</v>
      </c>
      <c r="C18" s="25" t="s">
        <v>60</v>
      </c>
      <c r="D18" s="4">
        <v>80</v>
      </c>
      <c r="E18" s="4">
        <v>80</v>
      </c>
      <c r="F18" s="4">
        <v>80</v>
      </c>
      <c r="G18" s="4">
        <v>80</v>
      </c>
      <c r="H18" s="4">
        <f>SUM(D18:G18)</f>
        <v>320</v>
      </c>
      <c r="I18" s="4">
        <f t="shared" si="0"/>
        <v>80</v>
      </c>
    </row>
    <row r="19" spans="1:9" ht="15" customHeight="1" x14ac:dyDescent="0.25">
      <c r="A19" s="4">
        <v>13</v>
      </c>
      <c r="B19" s="3" t="s">
        <v>61</v>
      </c>
      <c r="C19" s="25" t="s">
        <v>62</v>
      </c>
      <c r="D19" s="4">
        <v>80</v>
      </c>
      <c r="E19" s="4">
        <v>80</v>
      </c>
      <c r="F19" s="4">
        <v>80</v>
      </c>
      <c r="G19" s="4">
        <v>80</v>
      </c>
      <c r="H19" s="4">
        <f>SUM(D19:G19)</f>
        <v>320</v>
      </c>
      <c r="I19" s="4">
        <f t="shared" si="0"/>
        <v>80</v>
      </c>
    </row>
    <row r="20" spans="1:9" ht="15" customHeight="1" x14ac:dyDescent="0.25">
      <c r="A20" s="4">
        <v>14</v>
      </c>
      <c r="B20" s="3" t="s">
        <v>63</v>
      </c>
      <c r="C20" s="25" t="s">
        <v>64</v>
      </c>
      <c r="D20" s="4">
        <v>80</v>
      </c>
      <c r="E20" s="4">
        <v>80</v>
      </c>
      <c r="F20" s="4">
        <v>80</v>
      </c>
      <c r="G20" s="4">
        <v>80</v>
      </c>
      <c r="H20" s="4">
        <f>SUM(D20:G20)</f>
        <v>320</v>
      </c>
      <c r="I20" s="4">
        <f t="shared" si="0"/>
        <v>80</v>
      </c>
    </row>
    <row r="21" spans="1:9" ht="15" customHeight="1" x14ac:dyDescent="0.25">
      <c r="A21" s="4">
        <v>15</v>
      </c>
      <c r="B21" s="3" t="s">
        <v>65</v>
      </c>
      <c r="C21" s="25" t="s">
        <v>66</v>
      </c>
      <c r="D21" s="4">
        <v>80</v>
      </c>
      <c r="E21" s="4">
        <v>80</v>
      </c>
      <c r="F21" s="4">
        <v>80</v>
      </c>
      <c r="G21" s="4">
        <v>80</v>
      </c>
      <c r="H21" s="4">
        <f>SUM(D21:G21)</f>
        <v>320</v>
      </c>
      <c r="I21" s="4">
        <f t="shared" si="0"/>
        <v>80</v>
      </c>
    </row>
    <row r="22" spans="1:9" ht="15" customHeight="1" x14ac:dyDescent="0.25">
      <c r="A22" s="4">
        <v>16</v>
      </c>
      <c r="B22" s="3" t="s">
        <v>67</v>
      </c>
      <c r="C22" s="25" t="s">
        <v>68</v>
      </c>
      <c r="D22" s="4">
        <v>80</v>
      </c>
      <c r="E22" s="4">
        <v>80</v>
      </c>
      <c r="F22" s="4">
        <v>80</v>
      </c>
      <c r="G22" s="4">
        <v>80</v>
      </c>
      <c r="H22" s="4">
        <f>SUM(D22:G22)</f>
        <v>320</v>
      </c>
      <c r="I22" s="4">
        <f t="shared" si="0"/>
        <v>80</v>
      </c>
    </row>
    <row r="23" spans="1:9" ht="15" customHeight="1" x14ac:dyDescent="0.25">
      <c r="A23" s="4">
        <v>17</v>
      </c>
      <c r="B23" s="3" t="s">
        <v>69</v>
      </c>
      <c r="C23" s="25" t="s">
        <v>70</v>
      </c>
      <c r="D23" s="4">
        <v>80</v>
      </c>
      <c r="E23" s="4">
        <v>80</v>
      </c>
      <c r="F23" s="4">
        <v>80</v>
      </c>
      <c r="G23" s="4">
        <v>80</v>
      </c>
      <c r="H23" s="4">
        <f>SUM(D23:G23)</f>
        <v>320</v>
      </c>
      <c r="I23" s="4">
        <f t="shared" si="0"/>
        <v>80</v>
      </c>
    </row>
    <row r="24" spans="1:9" ht="15" customHeight="1" x14ac:dyDescent="0.25">
      <c r="A24" s="4">
        <v>18</v>
      </c>
      <c r="B24" s="3" t="s">
        <v>71</v>
      </c>
      <c r="C24" s="25" t="s">
        <v>72</v>
      </c>
      <c r="D24" s="4">
        <v>80</v>
      </c>
      <c r="E24" s="4">
        <v>80</v>
      </c>
      <c r="F24" s="4">
        <v>80</v>
      </c>
      <c r="G24" s="4">
        <v>80</v>
      </c>
      <c r="H24" s="4">
        <f>SUM(D24:G24)</f>
        <v>320</v>
      </c>
      <c r="I24" s="4">
        <f t="shared" si="0"/>
        <v>80</v>
      </c>
    </row>
    <row r="25" spans="1:9" ht="15" customHeight="1" x14ac:dyDescent="0.25">
      <c r="A25" s="4">
        <v>19</v>
      </c>
      <c r="B25" s="3" t="s">
        <v>73</v>
      </c>
      <c r="C25" s="25" t="s">
        <v>74</v>
      </c>
      <c r="D25" s="4">
        <v>80</v>
      </c>
      <c r="E25" s="4">
        <v>80</v>
      </c>
      <c r="F25" s="4">
        <v>80</v>
      </c>
      <c r="G25" s="4">
        <v>80</v>
      </c>
      <c r="H25" s="4">
        <f>SUM(D25:G25)</f>
        <v>320</v>
      </c>
      <c r="I25" s="4">
        <f t="shared" si="0"/>
        <v>80</v>
      </c>
    </row>
    <row r="26" spans="1:9" ht="15" customHeight="1" x14ac:dyDescent="0.25">
      <c r="A26" s="4">
        <v>20</v>
      </c>
      <c r="B26" s="3" t="s">
        <v>75</v>
      </c>
      <c r="C26" s="25" t="s">
        <v>76</v>
      </c>
      <c r="D26" s="4">
        <v>80</v>
      </c>
      <c r="E26" s="4">
        <v>80</v>
      </c>
      <c r="F26" s="4">
        <v>80</v>
      </c>
      <c r="G26" s="4">
        <v>80</v>
      </c>
      <c r="H26" s="4">
        <f>SUM(D26:G26)</f>
        <v>320</v>
      </c>
      <c r="I26" s="4">
        <f t="shared" si="0"/>
        <v>80</v>
      </c>
    </row>
    <row r="27" spans="1:9" ht="15" customHeight="1" x14ac:dyDescent="0.25">
      <c r="A27" s="4">
        <v>21</v>
      </c>
      <c r="B27" s="3" t="s">
        <v>77</v>
      </c>
      <c r="C27" s="25" t="s">
        <v>78</v>
      </c>
      <c r="D27" s="4">
        <v>80</v>
      </c>
      <c r="E27" s="4">
        <v>80</v>
      </c>
      <c r="F27" s="4">
        <v>80</v>
      </c>
      <c r="G27" s="4">
        <v>80</v>
      </c>
      <c r="H27" s="4">
        <f>SUM(D27:G27)</f>
        <v>320</v>
      </c>
      <c r="I27" s="4">
        <f t="shared" si="0"/>
        <v>80</v>
      </c>
    </row>
    <row r="28" spans="1:9" ht="15" customHeight="1" x14ac:dyDescent="0.25">
      <c r="A28" s="4">
        <v>22</v>
      </c>
      <c r="B28" s="3" t="s">
        <v>79</v>
      </c>
      <c r="C28" s="25" t="s">
        <v>80</v>
      </c>
      <c r="D28" s="4">
        <v>80</v>
      </c>
      <c r="E28" s="4">
        <v>80</v>
      </c>
      <c r="F28" s="4">
        <v>80</v>
      </c>
      <c r="G28" s="4">
        <v>80</v>
      </c>
      <c r="H28" s="4">
        <f>SUM(D28:G28)</f>
        <v>320</v>
      </c>
      <c r="I28" s="4">
        <f t="shared" si="0"/>
        <v>80</v>
      </c>
    </row>
    <row r="29" spans="1:9" ht="15" customHeight="1" x14ac:dyDescent="0.25">
      <c r="A29" s="4">
        <v>23</v>
      </c>
      <c r="B29" s="3" t="s">
        <v>81</v>
      </c>
      <c r="C29" s="25" t="s">
        <v>82</v>
      </c>
      <c r="D29" s="4">
        <v>80</v>
      </c>
      <c r="E29" s="4">
        <v>80</v>
      </c>
      <c r="F29" s="4">
        <v>80</v>
      </c>
      <c r="G29" s="4">
        <v>80</v>
      </c>
      <c r="H29" s="4">
        <f>SUM(D29:G29)</f>
        <v>320</v>
      </c>
      <c r="I29" s="4">
        <f t="shared" si="0"/>
        <v>80</v>
      </c>
    </row>
    <row r="30" spans="1:9" ht="15" customHeight="1" x14ac:dyDescent="0.25">
      <c r="A30" s="4">
        <v>24</v>
      </c>
      <c r="B30" s="3" t="s">
        <v>83</v>
      </c>
      <c r="C30" s="25" t="s">
        <v>84</v>
      </c>
      <c r="D30" s="4">
        <v>80</v>
      </c>
      <c r="E30" s="4">
        <v>80</v>
      </c>
      <c r="F30" s="4">
        <v>80</v>
      </c>
      <c r="G30" s="4">
        <v>80</v>
      </c>
      <c r="H30" s="4">
        <f>SUM(D30:G30)</f>
        <v>320</v>
      </c>
      <c r="I30" s="4">
        <f t="shared" si="0"/>
        <v>80</v>
      </c>
    </row>
    <row r="31" spans="1:9" ht="15" customHeight="1" x14ac:dyDescent="0.25">
      <c r="A31" s="4">
        <v>25</v>
      </c>
      <c r="B31" s="3" t="s">
        <v>85</v>
      </c>
      <c r="C31" s="25" t="s">
        <v>86</v>
      </c>
      <c r="D31" s="4">
        <v>80</v>
      </c>
      <c r="E31" s="4">
        <v>80</v>
      </c>
      <c r="F31" s="4">
        <v>80</v>
      </c>
      <c r="G31" s="4">
        <v>80</v>
      </c>
      <c r="H31" s="4">
        <f>SUM(D31:G31)</f>
        <v>320</v>
      </c>
      <c r="I31" s="4">
        <f t="shared" si="0"/>
        <v>80</v>
      </c>
    </row>
    <row r="32" spans="1:9" ht="15" customHeight="1" x14ac:dyDescent="0.25">
      <c r="A32" s="4">
        <v>26</v>
      </c>
      <c r="B32" s="3" t="s">
        <v>87</v>
      </c>
      <c r="C32" s="25" t="s">
        <v>88</v>
      </c>
      <c r="D32" s="4">
        <v>80</v>
      </c>
      <c r="E32" s="4">
        <v>80</v>
      </c>
      <c r="F32" s="4">
        <v>80</v>
      </c>
      <c r="G32" s="4">
        <v>80</v>
      </c>
      <c r="H32" s="4">
        <f>SUM(D32:G32)</f>
        <v>320</v>
      </c>
      <c r="I32" s="4">
        <f t="shared" si="0"/>
        <v>80</v>
      </c>
    </row>
    <row r="33" spans="1:9" x14ac:dyDescent="0.25">
      <c r="A33" s="4">
        <v>27</v>
      </c>
      <c r="B33" s="3" t="s">
        <v>89</v>
      </c>
      <c r="C33" s="25" t="s">
        <v>90</v>
      </c>
      <c r="D33" s="4">
        <v>80</v>
      </c>
      <c r="E33" s="4">
        <v>80</v>
      </c>
      <c r="F33" s="4">
        <v>80</v>
      </c>
      <c r="G33" s="4">
        <v>80</v>
      </c>
      <c r="H33" s="4">
        <f>SUM(D33:G33)</f>
        <v>320</v>
      </c>
      <c r="I33" s="4">
        <f t="shared" si="0"/>
        <v>80</v>
      </c>
    </row>
    <row r="34" spans="1:9" x14ac:dyDescent="0.25">
      <c r="A34" s="4">
        <v>28</v>
      </c>
      <c r="B34" s="3" t="s">
        <v>91</v>
      </c>
      <c r="C34" s="25" t="s">
        <v>92</v>
      </c>
      <c r="D34" s="4">
        <v>80</v>
      </c>
      <c r="E34" s="4">
        <v>80</v>
      </c>
      <c r="F34" s="4">
        <v>80</v>
      </c>
      <c r="G34" s="4">
        <v>80</v>
      </c>
      <c r="H34" s="4">
        <f>SUM(D34:G34)</f>
        <v>320</v>
      </c>
      <c r="I34" s="4">
        <f t="shared" si="0"/>
        <v>80</v>
      </c>
    </row>
  </sheetData>
  <mergeCells count="9">
    <mergeCell ref="A1:I1"/>
    <mergeCell ref="A2:I2"/>
    <mergeCell ref="A3:I3"/>
    <mergeCell ref="A5:A6"/>
    <mergeCell ref="B5:B6"/>
    <mergeCell ref="C5:C6"/>
    <mergeCell ref="H5:H6"/>
    <mergeCell ref="I5:I6"/>
    <mergeCell ref="D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I34"/>
  <sheetViews>
    <sheetView topLeftCell="A2" workbookViewId="0">
      <selection activeCell="E19" sqref="E19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7" width="5.5703125" style="1" customWidth="1"/>
    <col min="8" max="8" width="9.42578125" style="1" bestFit="1" customWidth="1"/>
    <col min="9" max="9" width="11.5703125" style="1" bestFit="1" customWidth="1"/>
    <col min="10" max="16384" width="9.140625" style="1"/>
  </cols>
  <sheetData>
    <row r="1" spans="1:9" x14ac:dyDescent="0.25">
      <c r="A1" s="19" t="s">
        <v>94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8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9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7"/>
    </row>
    <row r="5" spans="1:9" ht="15" customHeight="1" x14ac:dyDescent="0.25">
      <c r="A5" s="18" t="s">
        <v>0</v>
      </c>
      <c r="B5" s="18" t="s">
        <v>1</v>
      </c>
      <c r="C5" s="18" t="s">
        <v>2</v>
      </c>
      <c r="D5" s="20" t="s">
        <v>7</v>
      </c>
      <c r="E5" s="21"/>
      <c r="F5" s="21"/>
      <c r="G5" s="21"/>
      <c r="H5" s="18" t="s">
        <v>3</v>
      </c>
      <c r="I5" s="18" t="s">
        <v>4</v>
      </c>
    </row>
    <row r="6" spans="1:9" ht="15" customHeight="1" x14ac:dyDescent="0.25">
      <c r="A6" s="18"/>
      <c r="B6" s="18"/>
      <c r="C6" s="18"/>
      <c r="D6" s="8">
        <v>1</v>
      </c>
      <c r="E6" s="8">
        <v>2</v>
      </c>
      <c r="F6" s="8">
        <v>3</v>
      </c>
      <c r="G6" s="8">
        <v>4</v>
      </c>
      <c r="H6" s="18"/>
      <c r="I6" s="18"/>
    </row>
    <row r="7" spans="1:9" ht="15" customHeight="1" x14ac:dyDescent="0.25">
      <c r="A7" s="4">
        <v>1</v>
      </c>
      <c r="B7" s="3" t="s">
        <v>37</v>
      </c>
      <c r="C7" s="25" t="s">
        <v>38</v>
      </c>
      <c r="D7" s="4">
        <v>75</v>
      </c>
      <c r="E7" s="4">
        <v>75</v>
      </c>
      <c r="F7" s="4">
        <v>75</v>
      </c>
      <c r="G7" s="4">
        <v>75</v>
      </c>
      <c r="H7" s="4">
        <f>SUM(D7:G7)</f>
        <v>300</v>
      </c>
      <c r="I7" s="4">
        <f>H7/4</f>
        <v>75</v>
      </c>
    </row>
    <row r="8" spans="1:9" ht="15" customHeight="1" x14ac:dyDescent="0.25">
      <c r="A8" s="4">
        <v>2</v>
      </c>
      <c r="B8" s="3" t="s">
        <v>39</v>
      </c>
      <c r="C8" s="25" t="s">
        <v>40</v>
      </c>
      <c r="D8" s="4">
        <v>75</v>
      </c>
      <c r="E8" s="4">
        <v>75</v>
      </c>
      <c r="F8" s="4">
        <v>75</v>
      </c>
      <c r="G8" s="4">
        <v>75</v>
      </c>
      <c r="H8" s="4">
        <f>SUM(D8:G8)</f>
        <v>300</v>
      </c>
      <c r="I8" s="4">
        <f t="shared" ref="I8:I34" si="0">H8/4</f>
        <v>75</v>
      </c>
    </row>
    <row r="9" spans="1:9" ht="15" customHeight="1" x14ac:dyDescent="0.25">
      <c r="A9" s="4">
        <v>3</v>
      </c>
      <c r="B9" s="3" t="s">
        <v>41</v>
      </c>
      <c r="C9" s="25" t="s">
        <v>42</v>
      </c>
      <c r="D9" s="4">
        <v>75</v>
      </c>
      <c r="E9" s="4">
        <v>75</v>
      </c>
      <c r="F9" s="4">
        <v>75</v>
      </c>
      <c r="G9" s="4">
        <v>75</v>
      </c>
      <c r="H9" s="4">
        <f>SUM(D9:G9)</f>
        <v>300</v>
      </c>
      <c r="I9" s="4">
        <f t="shared" si="0"/>
        <v>75</v>
      </c>
    </row>
    <row r="10" spans="1:9" ht="15" customHeight="1" x14ac:dyDescent="0.25">
      <c r="A10" s="4">
        <v>4</v>
      </c>
      <c r="B10" s="3" t="s">
        <v>43</v>
      </c>
      <c r="C10" s="25" t="s">
        <v>44</v>
      </c>
      <c r="D10" s="4">
        <v>75</v>
      </c>
      <c r="E10" s="4">
        <v>75</v>
      </c>
      <c r="F10" s="4">
        <v>75</v>
      </c>
      <c r="G10" s="4">
        <v>75</v>
      </c>
      <c r="H10" s="4">
        <f>SUM(D10:G10)</f>
        <v>300</v>
      </c>
      <c r="I10" s="4">
        <f t="shared" si="0"/>
        <v>75</v>
      </c>
    </row>
    <row r="11" spans="1:9" ht="15" customHeight="1" x14ac:dyDescent="0.25">
      <c r="A11" s="4">
        <v>5</v>
      </c>
      <c r="B11" s="3" t="s">
        <v>45</v>
      </c>
      <c r="C11" s="25" t="s">
        <v>46</v>
      </c>
      <c r="D11" s="4">
        <v>75</v>
      </c>
      <c r="E11" s="4">
        <v>75</v>
      </c>
      <c r="F11" s="4">
        <v>75</v>
      </c>
      <c r="G11" s="4">
        <v>75</v>
      </c>
      <c r="H11" s="4">
        <f>SUM(D11:G11)</f>
        <v>300</v>
      </c>
      <c r="I11" s="4">
        <f t="shared" si="0"/>
        <v>75</v>
      </c>
    </row>
    <row r="12" spans="1:9" ht="15" customHeight="1" x14ac:dyDescent="0.25">
      <c r="A12" s="4">
        <v>6</v>
      </c>
      <c r="B12" s="3" t="s">
        <v>47</v>
      </c>
      <c r="C12" s="25" t="s">
        <v>48</v>
      </c>
      <c r="D12" s="4">
        <v>75</v>
      </c>
      <c r="E12" s="4">
        <v>75</v>
      </c>
      <c r="F12" s="4">
        <v>75</v>
      </c>
      <c r="G12" s="4">
        <v>75</v>
      </c>
      <c r="H12" s="4">
        <f>SUM(D12:G12)</f>
        <v>300</v>
      </c>
      <c r="I12" s="4">
        <f t="shared" si="0"/>
        <v>75</v>
      </c>
    </row>
    <row r="13" spans="1:9" ht="15" customHeight="1" x14ac:dyDescent="0.25">
      <c r="A13" s="4">
        <v>7</v>
      </c>
      <c r="B13" s="3" t="s">
        <v>49</v>
      </c>
      <c r="C13" s="25" t="s">
        <v>50</v>
      </c>
      <c r="D13" s="4">
        <v>75</v>
      </c>
      <c r="E13" s="4">
        <v>75</v>
      </c>
      <c r="F13" s="4">
        <v>75</v>
      </c>
      <c r="G13" s="4">
        <v>75</v>
      </c>
      <c r="H13" s="4">
        <f>SUM(D13:G13)</f>
        <v>300</v>
      </c>
      <c r="I13" s="4">
        <f t="shared" si="0"/>
        <v>75</v>
      </c>
    </row>
    <row r="14" spans="1:9" ht="15" customHeight="1" x14ac:dyDescent="0.25">
      <c r="A14" s="4">
        <v>8</v>
      </c>
      <c r="B14" s="3" t="s">
        <v>51</v>
      </c>
      <c r="C14" s="25" t="s">
        <v>52</v>
      </c>
      <c r="D14" s="4">
        <v>75</v>
      </c>
      <c r="E14" s="4">
        <v>75</v>
      </c>
      <c r="F14" s="4">
        <v>75</v>
      </c>
      <c r="G14" s="4">
        <v>75</v>
      </c>
      <c r="H14" s="4">
        <f>SUM(D14:G14)</f>
        <v>300</v>
      </c>
      <c r="I14" s="4">
        <f t="shared" si="0"/>
        <v>75</v>
      </c>
    </row>
    <row r="15" spans="1:9" ht="15" customHeight="1" x14ac:dyDescent="0.25">
      <c r="A15" s="4">
        <v>9</v>
      </c>
      <c r="B15" s="3" t="s">
        <v>53</v>
      </c>
      <c r="C15" s="25" t="s">
        <v>54</v>
      </c>
      <c r="D15" s="4">
        <v>75</v>
      </c>
      <c r="E15" s="4">
        <v>75</v>
      </c>
      <c r="F15" s="4">
        <v>75</v>
      </c>
      <c r="G15" s="4">
        <v>75</v>
      </c>
      <c r="H15" s="4">
        <f>SUM(D15:G15)</f>
        <v>300</v>
      </c>
      <c r="I15" s="4">
        <f t="shared" si="0"/>
        <v>75</v>
      </c>
    </row>
    <row r="16" spans="1:9" ht="15" customHeight="1" x14ac:dyDescent="0.25">
      <c r="A16" s="4">
        <v>10</v>
      </c>
      <c r="B16" s="3" t="s">
        <v>55</v>
      </c>
      <c r="C16" s="25" t="s">
        <v>56</v>
      </c>
      <c r="D16" s="4">
        <v>75</v>
      </c>
      <c r="E16" s="4">
        <v>75</v>
      </c>
      <c r="F16" s="4">
        <v>75</v>
      </c>
      <c r="G16" s="4">
        <v>75</v>
      </c>
      <c r="H16" s="4">
        <f>SUM(D16:G16)</f>
        <v>300</v>
      </c>
      <c r="I16" s="4">
        <f t="shared" si="0"/>
        <v>75</v>
      </c>
    </row>
    <row r="17" spans="1:9" ht="15" customHeight="1" x14ac:dyDescent="0.25">
      <c r="A17" s="4">
        <v>11</v>
      </c>
      <c r="B17" s="3" t="s">
        <v>57</v>
      </c>
      <c r="C17" s="25" t="s">
        <v>58</v>
      </c>
      <c r="D17" s="4">
        <v>75</v>
      </c>
      <c r="E17" s="4">
        <v>75</v>
      </c>
      <c r="F17" s="4">
        <v>75</v>
      </c>
      <c r="G17" s="4">
        <v>75</v>
      </c>
      <c r="H17" s="4">
        <f>SUM(D17:G17)</f>
        <v>300</v>
      </c>
      <c r="I17" s="4">
        <f t="shared" si="0"/>
        <v>75</v>
      </c>
    </row>
    <row r="18" spans="1:9" ht="15" customHeight="1" x14ac:dyDescent="0.25">
      <c r="A18" s="4">
        <v>12</v>
      </c>
      <c r="B18" s="3" t="s">
        <v>59</v>
      </c>
      <c r="C18" s="25" t="s">
        <v>60</v>
      </c>
      <c r="D18" s="4">
        <v>75</v>
      </c>
      <c r="E18" s="4">
        <v>75</v>
      </c>
      <c r="F18" s="4">
        <v>75</v>
      </c>
      <c r="G18" s="4">
        <v>75</v>
      </c>
      <c r="H18" s="4">
        <f>SUM(D18:G18)</f>
        <v>300</v>
      </c>
      <c r="I18" s="4">
        <f t="shared" si="0"/>
        <v>75</v>
      </c>
    </row>
    <row r="19" spans="1:9" ht="15" customHeight="1" x14ac:dyDescent="0.25">
      <c r="A19" s="4">
        <v>13</v>
      </c>
      <c r="B19" s="3" t="s">
        <v>61</v>
      </c>
      <c r="C19" s="25" t="s">
        <v>62</v>
      </c>
      <c r="D19" s="4">
        <v>75</v>
      </c>
      <c r="E19" s="4">
        <v>75</v>
      </c>
      <c r="F19" s="4">
        <v>75</v>
      </c>
      <c r="G19" s="4">
        <v>75</v>
      </c>
      <c r="H19" s="4">
        <f>SUM(D19:G19)</f>
        <v>300</v>
      </c>
      <c r="I19" s="4">
        <f t="shared" si="0"/>
        <v>75</v>
      </c>
    </row>
    <row r="20" spans="1:9" ht="15" customHeight="1" x14ac:dyDescent="0.25">
      <c r="A20" s="4">
        <v>14</v>
      </c>
      <c r="B20" s="3" t="s">
        <v>63</v>
      </c>
      <c r="C20" s="25" t="s">
        <v>64</v>
      </c>
      <c r="D20" s="4">
        <v>75</v>
      </c>
      <c r="E20" s="4">
        <v>75</v>
      </c>
      <c r="F20" s="4">
        <v>75</v>
      </c>
      <c r="G20" s="4">
        <v>75</v>
      </c>
      <c r="H20" s="4">
        <f>SUM(D20:G20)</f>
        <v>300</v>
      </c>
      <c r="I20" s="4">
        <f t="shared" si="0"/>
        <v>75</v>
      </c>
    </row>
    <row r="21" spans="1:9" ht="15" customHeight="1" x14ac:dyDescent="0.25">
      <c r="A21" s="4">
        <v>15</v>
      </c>
      <c r="B21" s="3" t="s">
        <v>65</v>
      </c>
      <c r="C21" s="25" t="s">
        <v>66</v>
      </c>
      <c r="D21" s="4">
        <v>75</v>
      </c>
      <c r="E21" s="4">
        <v>75</v>
      </c>
      <c r="F21" s="4">
        <v>75</v>
      </c>
      <c r="G21" s="4">
        <v>75</v>
      </c>
      <c r="H21" s="4">
        <f>SUM(D21:G21)</f>
        <v>300</v>
      </c>
      <c r="I21" s="4">
        <f t="shared" si="0"/>
        <v>75</v>
      </c>
    </row>
    <row r="22" spans="1:9" ht="15" customHeight="1" x14ac:dyDescent="0.25">
      <c r="A22" s="4">
        <v>16</v>
      </c>
      <c r="B22" s="3" t="s">
        <v>67</v>
      </c>
      <c r="C22" s="25" t="s">
        <v>68</v>
      </c>
      <c r="D22" s="4">
        <v>75</v>
      </c>
      <c r="E22" s="4">
        <v>75</v>
      </c>
      <c r="F22" s="4">
        <v>75</v>
      </c>
      <c r="G22" s="4">
        <v>75</v>
      </c>
      <c r="H22" s="4">
        <f>SUM(D22:G22)</f>
        <v>300</v>
      </c>
      <c r="I22" s="4">
        <f t="shared" si="0"/>
        <v>75</v>
      </c>
    </row>
    <row r="23" spans="1:9" ht="15" customHeight="1" x14ac:dyDescent="0.25">
      <c r="A23" s="4">
        <v>17</v>
      </c>
      <c r="B23" s="3" t="s">
        <v>69</v>
      </c>
      <c r="C23" s="25" t="s">
        <v>70</v>
      </c>
      <c r="D23" s="4">
        <v>75</v>
      </c>
      <c r="E23" s="4">
        <v>75</v>
      </c>
      <c r="F23" s="4">
        <v>75</v>
      </c>
      <c r="G23" s="4">
        <v>75</v>
      </c>
      <c r="H23" s="4">
        <f>SUM(D23:G23)</f>
        <v>300</v>
      </c>
      <c r="I23" s="4">
        <f t="shared" si="0"/>
        <v>75</v>
      </c>
    </row>
    <row r="24" spans="1:9" ht="15" customHeight="1" x14ac:dyDescent="0.25">
      <c r="A24" s="4">
        <v>18</v>
      </c>
      <c r="B24" s="3" t="s">
        <v>71</v>
      </c>
      <c r="C24" s="25" t="s">
        <v>72</v>
      </c>
      <c r="D24" s="4">
        <v>75</v>
      </c>
      <c r="E24" s="4">
        <v>75</v>
      </c>
      <c r="F24" s="4">
        <v>75</v>
      </c>
      <c r="G24" s="4">
        <v>75</v>
      </c>
      <c r="H24" s="4">
        <f>SUM(D24:G24)</f>
        <v>300</v>
      </c>
      <c r="I24" s="4">
        <f t="shared" si="0"/>
        <v>75</v>
      </c>
    </row>
    <row r="25" spans="1:9" ht="15" customHeight="1" x14ac:dyDescent="0.25">
      <c r="A25" s="4">
        <v>19</v>
      </c>
      <c r="B25" s="3" t="s">
        <v>73</v>
      </c>
      <c r="C25" s="25" t="s">
        <v>74</v>
      </c>
      <c r="D25" s="4">
        <v>75</v>
      </c>
      <c r="E25" s="4">
        <v>75</v>
      </c>
      <c r="F25" s="4">
        <v>75</v>
      </c>
      <c r="G25" s="4">
        <v>75</v>
      </c>
      <c r="H25" s="4">
        <f>SUM(D25:G25)</f>
        <v>300</v>
      </c>
      <c r="I25" s="4">
        <f t="shared" si="0"/>
        <v>75</v>
      </c>
    </row>
    <row r="26" spans="1:9" ht="15" customHeight="1" x14ac:dyDescent="0.25">
      <c r="A26" s="4">
        <v>20</v>
      </c>
      <c r="B26" s="3" t="s">
        <v>75</v>
      </c>
      <c r="C26" s="25" t="s">
        <v>76</v>
      </c>
      <c r="D26" s="4">
        <v>75</v>
      </c>
      <c r="E26" s="4">
        <v>75</v>
      </c>
      <c r="F26" s="4">
        <v>75</v>
      </c>
      <c r="G26" s="4">
        <v>75</v>
      </c>
      <c r="H26" s="4">
        <f>SUM(D26:G26)</f>
        <v>300</v>
      </c>
      <c r="I26" s="4">
        <f t="shared" si="0"/>
        <v>75</v>
      </c>
    </row>
    <row r="27" spans="1:9" ht="15" customHeight="1" x14ac:dyDescent="0.25">
      <c r="A27" s="4">
        <v>21</v>
      </c>
      <c r="B27" s="3" t="s">
        <v>77</v>
      </c>
      <c r="C27" s="25" t="s">
        <v>78</v>
      </c>
      <c r="D27" s="4">
        <v>75</v>
      </c>
      <c r="E27" s="4">
        <v>75</v>
      </c>
      <c r="F27" s="4">
        <v>75</v>
      </c>
      <c r="G27" s="4">
        <v>75</v>
      </c>
      <c r="H27" s="4">
        <f>SUM(D27:G27)</f>
        <v>300</v>
      </c>
      <c r="I27" s="4">
        <f t="shared" si="0"/>
        <v>75</v>
      </c>
    </row>
    <row r="28" spans="1:9" ht="15" customHeight="1" x14ac:dyDescent="0.25">
      <c r="A28" s="4">
        <v>22</v>
      </c>
      <c r="B28" s="3" t="s">
        <v>79</v>
      </c>
      <c r="C28" s="25" t="s">
        <v>80</v>
      </c>
      <c r="D28" s="4">
        <v>75</v>
      </c>
      <c r="E28" s="4">
        <v>75</v>
      </c>
      <c r="F28" s="4">
        <v>75</v>
      </c>
      <c r="G28" s="4">
        <v>75</v>
      </c>
      <c r="H28" s="4">
        <f>SUM(D28:G28)</f>
        <v>300</v>
      </c>
      <c r="I28" s="4">
        <f t="shared" si="0"/>
        <v>75</v>
      </c>
    </row>
    <row r="29" spans="1:9" ht="15" customHeight="1" x14ac:dyDescent="0.25">
      <c r="A29" s="4">
        <v>23</v>
      </c>
      <c r="B29" s="3" t="s">
        <v>81</v>
      </c>
      <c r="C29" s="25" t="s">
        <v>82</v>
      </c>
      <c r="D29" s="4">
        <v>75</v>
      </c>
      <c r="E29" s="4">
        <v>75</v>
      </c>
      <c r="F29" s="4">
        <v>75</v>
      </c>
      <c r="G29" s="4">
        <v>75</v>
      </c>
      <c r="H29" s="4">
        <f>SUM(D29:G29)</f>
        <v>300</v>
      </c>
      <c r="I29" s="4">
        <f t="shared" si="0"/>
        <v>75</v>
      </c>
    </row>
    <row r="30" spans="1:9" ht="15" customHeight="1" x14ac:dyDescent="0.25">
      <c r="A30" s="4">
        <v>24</v>
      </c>
      <c r="B30" s="3" t="s">
        <v>83</v>
      </c>
      <c r="C30" s="25" t="s">
        <v>84</v>
      </c>
      <c r="D30" s="4">
        <v>75</v>
      </c>
      <c r="E30" s="4">
        <v>75</v>
      </c>
      <c r="F30" s="4">
        <v>75</v>
      </c>
      <c r="G30" s="4">
        <v>75</v>
      </c>
      <c r="H30" s="4">
        <f>SUM(D30:G30)</f>
        <v>300</v>
      </c>
      <c r="I30" s="4">
        <f t="shared" si="0"/>
        <v>75</v>
      </c>
    </row>
    <row r="31" spans="1:9" ht="15" customHeight="1" x14ac:dyDescent="0.25">
      <c r="A31" s="4">
        <v>25</v>
      </c>
      <c r="B31" s="3" t="s">
        <v>85</v>
      </c>
      <c r="C31" s="25" t="s">
        <v>86</v>
      </c>
      <c r="D31" s="4">
        <v>75</v>
      </c>
      <c r="E31" s="4">
        <v>75</v>
      </c>
      <c r="F31" s="4">
        <v>75</v>
      </c>
      <c r="G31" s="4">
        <v>75</v>
      </c>
      <c r="H31" s="4">
        <f>SUM(D31:G31)</f>
        <v>300</v>
      </c>
      <c r="I31" s="4">
        <f t="shared" si="0"/>
        <v>75</v>
      </c>
    </row>
    <row r="32" spans="1:9" ht="15" customHeight="1" x14ac:dyDescent="0.25">
      <c r="A32" s="4">
        <v>26</v>
      </c>
      <c r="B32" s="3" t="s">
        <v>87</v>
      </c>
      <c r="C32" s="25" t="s">
        <v>88</v>
      </c>
      <c r="D32" s="4">
        <v>75</v>
      </c>
      <c r="E32" s="4">
        <v>75</v>
      </c>
      <c r="F32" s="4">
        <v>75</v>
      </c>
      <c r="G32" s="4">
        <v>75</v>
      </c>
      <c r="H32" s="4">
        <f>SUM(D32:G32)</f>
        <v>300</v>
      </c>
      <c r="I32" s="4">
        <f t="shared" si="0"/>
        <v>75</v>
      </c>
    </row>
    <row r="33" spans="1:9" x14ac:dyDescent="0.25">
      <c r="A33" s="4">
        <v>27</v>
      </c>
      <c r="B33" s="3" t="s">
        <v>89</v>
      </c>
      <c r="C33" s="25" t="s">
        <v>90</v>
      </c>
      <c r="D33" s="4">
        <v>75</v>
      </c>
      <c r="E33" s="4">
        <v>75</v>
      </c>
      <c r="F33" s="4">
        <v>75</v>
      </c>
      <c r="G33" s="4">
        <v>75</v>
      </c>
      <c r="H33" s="4">
        <f>SUM(D33:G33)</f>
        <v>300</v>
      </c>
      <c r="I33" s="4">
        <f t="shared" si="0"/>
        <v>75</v>
      </c>
    </row>
    <row r="34" spans="1:9" x14ac:dyDescent="0.25">
      <c r="A34" s="4">
        <v>28</v>
      </c>
      <c r="B34" s="3" t="s">
        <v>91</v>
      </c>
      <c r="C34" s="25" t="s">
        <v>92</v>
      </c>
      <c r="D34" s="4">
        <v>75</v>
      </c>
      <c r="E34" s="4">
        <v>75</v>
      </c>
      <c r="F34" s="4">
        <v>75</v>
      </c>
      <c r="G34" s="4">
        <v>75</v>
      </c>
      <c r="H34" s="4">
        <f>SUM(D34:G34)</f>
        <v>300</v>
      </c>
      <c r="I34" s="4">
        <f t="shared" si="0"/>
        <v>75</v>
      </c>
    </row>
  </sheetData>
  <mergeCells count="9">
    <mergeCell ref="A5:A6"/>
    <mergeCell ref="B5:B6"/>
    <mergeCell ref="C5:C6"/>
    <mergeCell ref="H5:H6"/>
    <mergeCell ref="A1:I1"/>
    <mergeCell ref="A2:I2"/>
    <mergeCell ref="A3:I3"/>
    <mergeCell ref="I5:I6"/>
    <mergeCell ref="D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G34"/>
  <sheetViews>
    <sheetView workbookViewId="0">
      <selection activeCell="E17" sqref="E17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4" width="5.5703125" style="7" customWidth="1"/>
    <col min="5" max="5" width="5.5703125" style="1" customWidth="1"/>
    <col min="6" max="6" width="9.42578125" style="1" bestFit="1" customWidth="1"/>
    <col min="7" max="7" width="11.5703125" style="1" bestFit="1" customWidth="1"/>
    <col min="8" max="16384" width="9.140625" style="1"/>
  </cols>
  <sheetData>
    <row r="1" spans="1:7" x14ac:dyDescent="0.25">
      <c r="A1" s="19" t="s">
        <v>95</v>
      </c>
      <c r="B1" s="19"/>
      <c r="C1" s="19"/>
      <c r="D1" s="19"/>
      <c r="E1" s="19"/>
      <c r="F1" s="19"/>
      <c r="G1" s="19"/>
    </row>
    <row r="2" spans="1:7" x14ac:dyDescent="0.25">
      <c r="A2" s="19" t="s">
        <v>8</v>
      </c>
      <c r="B2" s="19"/>
      <c r="C2" s="19"/>
      <c r="D2" s="19"/>
      <c r="E2" s="19"/>
      <c r="F2" s="19"/>
      <c r="G2" s="19"/>
    </row>
    <row r="3" spans="1:7" x14ac:dyDescent="0.25">
      <c r="A3" s="19" t="s">
        <v>9</v>
      </c>
      <c r="B3" s="19"/>
      <c r="C3" s="19"/>
      <c r="D3" s="19"/>
      <c r="E3" s="19"/>
      <c r="F3" s="19"/>
      <c r="G3" s="19"/>
    </row>
    <row r="4" spans="1:7" x14ac:dyDescent="0.25">
      <c r="A4" s="7"/>
    </row>
    <row r="5" spans="1:7" ht="15" customHeight="1" x14ac:dyDescent="0.25">
      <c r="A5" s="18" t="s">
        <v>0</v>
      </c>
      <c r="B5" s="18" t="s">
        <v>1</v>
      </c>
      <c r="C5" s="18" t="s">
        <v>2</v>
      </c>
      <c r="D5" s="20" t="s">
        <v>7</v>
      </c>
      <c r="E5" s="21"/>
      <c r="F5" s="18" t="s">
        <v>3</v>
      </c>
      <c r="G5" s="18" t="s">
        <v>4</v>
      </c>
    </row>
    <row r="6" spans="1:7" ht="15" customHeight="1" x14ac:dyDescent="0.25">
      <c r="A6" s="18"/>
      <c r="B6" s="18"/>
      <c r="C6" s="18"/>
      <c r="D6" s="8">
        <v>1</v>
      </c>
      <c r="E6" s="8">
        <v>2</v>
      </c>
      <c r="F6" s="18"/>
      <c r="G6" s="18"/>
    </row>
    <row r="7" spans="1:7" ht="15" customHeight="1" x14ac:dyDescent="0.25">
      <c r="A7" s="4">
        <v>1</v>
      </c>
      <c r="B7" s="3" t="s">
        <v>37</v>
      </c>
      <c r="C7" s="25" t="s">
        <v>38</v>
      </c>
      <c r="D7" s="4">
        <v>78</v>
      </c>
      <c r="E7" s="4">
        <v>78</v>
      </c>
      <c r="F7" s="4">
        <f>SUM(D7:E7)</f>
        <v>156</v>
      </c>
      <c r="G7" s="4">
        <f>F7/2</f>
        <v>78</v>
      </c>
    </row>
    <row r="8" spans="1:7" ht="15" customHeight="1" x14ac:dyDescent="0.25">
      <c r="A8" s="4">
        <v>2</v>
      </c>
      <c r="B8" s="3" t="s">
        <v>39</v>
      </c>
      <c r="C8" s="25" t="s">
        <v>40</v>
      </c>
      <c r="D8" s="4">
        <v>78</v>
      </c>
      <c r="E8" s="4">
        <v>78</v>
      </c>
      <c r="F8" s="4">
        <f>SUM(D8:E8)</f>
        <v>156</v>
      </c>
      <c r="G8" s="4">
        <f t="shared" ref="G8:G34" si="0">F8/2</f>
        <v>78</v>
      </c>
    </row>
    <row r="9" spans="1:7" ht="15" customHeight="1" x14ac:dyDescent="0.25">
      <c r="A9" s="4">
        <v>3</v>
      </c>
      <c r="B9" s="3" t="s">
        <v>41</v>
      </c>
      <c r="C9" s="25" t="s">
        <v>42</v>
      </c>
      <c r="D9" s="4">
        <v>70</v>
      </c>
      <c r="E9" s="4">
        <v>70</v>
      </c>
      <c r="F9" s="4">
        <f>SUM(D9:E9)</f>
        <v>140</v>
      </c>
      <c r="G9" s="4">
        <f t="shared" si="0"/>
        <v>70</v>
      </c>
    </row>
    <row r="10" spans="1:7" ht="15" customHeight="1" x14ac:dyDescent="0.25">
      <c r="A10" s="4">
        <v>4</v>
      </c>
      <c r="B10" s="3" t="s">
        <v>43</v>
      </c>
      <c r="C10" s="25" t="s">
        <v>44</v>
      </c>
      <c r="D10" s="4">
        <v>76</v>
      </c>
      <c r="E10" s="4">
        <v>76</v>
      </c>
      <c r="F10" s="4">
        <f>SUM(D10:E10)</f>
        <v>152</v>
      </c>
      <c r="G10" s="4">
        <f t="shared" si="0"/>
        <v>76</v>
      </c>
    </row>
    <row r="11" spans="1:7" ht="15" customHeight="1" x14ac:dyDescent="0.25">
      <c r="A11" s="4">
        <v>5</v>
      </c>
      <c r="B11" s="3" t="s">
        <v>45</v>
      </c>
      <c r="C11" s="25" t="s">
        <v>46</v>
      </c>
      <c r="D11" s="4">
        <v>85</v>
      </c>
      <c r="E11" s="4">
        <v>85</v>
      </c>
      <c r="F11" s="4">
        <f>SUM(D11:E11)</f>
        <v>170</v>
      </c>
      <c r="G11" s="4">
        <f t="shared" si="0"/>
        <v>85</v>
      </c>
    </row>
    <row r="12" spans="1:7" ht="15" customHeight="1" x14ac:dyDescent="0.25">
      <c r="A12" s="4">
        <v>6</v>
      </c>
      <c r="B12" s="3" t="s">
        <v>47</v>
      </c>
      <c r="C12" s="25" t="s">
        <v>48</v>
      </c>
      <c r="D12" s="4">
        <v>78</v>
      </c>
      <c r="E12" s="4">
        <v>78</v>
      </c>
      <c r="F12" s="4">
        <f>SUM(D12:E12)</f>
        <v>156</v>
      </c>
      <c r="G12" s="4">
        <f t="shared" si="0"/>
        <v>78</v>
      </c>
    </row>
    <row r="13" spans="1:7" ht="15" customHeight="1" x14ac:dyDescent="0.25">
      <c r="A13" s="4">
        <v>7</v>
      </c>
      <c r="B13" s="3" t="s">
        <v>49</v>
      </c>
      <c r="C13" s="25" t="s">
        <v>50</v>
      </c>
      <c r="D13" s="4">
        <v>80</v>
      </c>
      <c r="E13" s="4">
        <v>80</v>
      </c>
      <c r="F13" s="4">
        <f>SUM(D13:E13)</f>
        <v>160</v>
      </c>
      <c r="G13" s="4">
        <f t="shared" si="0"/>
        <v>80</v>
      </c>
    </row>
    <row r="14" spans="1:7" ht="15" customHeight="1" x14ac:dyDescent="0.25">
      <c r="A14" s="4">
        <v>8</v>
      </c>
      <c r="B14" s="3" t="s">
        <v>51</v>
      </c>
      <c r="C14" s="25" t="s">
        <v>52</v>
      </c>
      <c r="D14" s="4">
        <v>80</v>
      </c>
      <c r="E14" s="4">
        <v>80</v>
      </c>
      <c r="F14" s="4">
        <f>SUM(D14:E14)</f>
        <v>160</v>
      </c>
      <c r="G14" s="4">
        <f t="shared" si="0"/>
        <v>80</v>
      </c>
    </row>
    <row r="15" spans="1:7" ht="15" customHeight="1" x14ac:dyDescent="0.25">
      <c r="A15" s="4">
        <v>9</v>
      </c>
      <c r="B15" s="3" t="s">
        <v>53</v>
      </c>
      <c r="C15" s="25" t="s">
        <v>54</v>
      </c>
      <c r="D15" s="4">
        <v>85</v>
      </c>
      <c r="E15" s="4">
        <v>85</v>
      </c>
      <c r="F15" s="4">
        <f>SUM(D15:E15)</f>
        <v>170</v>
      </c>
      <c r="G15" s="4">
        <f t="shared" si="0"/>
        <v>85</v>
      </c>
    </row>
    <row r="16" spans="1:7" ht="15" customHeight="1" x14ac:dyDescent="0.25">
      <c r="A16" s="4">
        <v>10</v>
      </c>
      <c r="B16" s="3" t="s">
        <v>55</v>
      </c>
      <c r="C16" s="25" t="s">
        <v>56</v>
      </c>
      <c r="D16" s="4">
        <v>80</v>
      </c>
      <c r="E16" s="4">
        <v>80</v>
      </c>
      <c r="F16" s="4">
        <f>SUM(D16:E16)</f>
        <v>160</v>
      </c>
      <c r="G16" s="4">
        <f t="shared" si="0"/>
        <v>80</v>
      </c>
    </row>
    <row r="17" spans="1:7" ht="15" customHeight="1" x14ac:dyDescent="0.25">
      <c r="A17" s="4">
        <v>11</v>
      </c>
      <c r="B17" s="3" t="s">
        <v>57</v>
      </c>
      <c r="C17" s="25" t="s">
        <v>58</v>
      </c>
      <c r="D17" s="4">
        <v>76</v>
      </c>
      <c r="E17" s="4">
        <v>76</v>
      </c>
      <c r="F17" s="4">
        <f>SUM(D17:E17)</f>
        <v>152</v>
      </c>
      <c r="G17" s="4">
        <f t="shared" si="0"/>
        <v>76</v>
      </c>
    </row>
    <row r="18" spans="1:7" ht="15" customHeight="1" x14ac:dyDescent="0.25">
      <c r="A18" s="4">
        <v>12</v>
      </c>
      <c r="B18" s="3" t="s">
        <v>59</v>
      </c>
      <c r="C18" s="25" t="s">
        <v>60</v>
      </c>
      <c r="D18" s="4">
        <v>78</v>
      </c>
      <c r="E18" s="4">
        <v>78</v>
      </c>
      <c r="F18" s="4">
        <f>SUM(D18:E18)</f>
        <v>156</v>
      </c>
      <c r="G18" s="4">
        <f t="shared" si="0"/>
        <v>78</v>
      </c>
    </row>
    <row r="19" spans="1:7" ht="15" customHeight="1" x14ac:dyDescent="0.25">
      <c r="A19" s="4">
        <v>13</v>
      </c>
      <c r="B19" s="3" t="s">
        <v>61</v>
      </c>
      <c r="C19" s="25" t="s">
        <v>62</v>
      </c>
      <c r="D19" s="4">
        <v>78</v>
      </c>
      <c r="E19" s="4">
        <v>78</v>
      </c>
      <c r="F19" s="4">
        <f>SUM(D19:E19)</f>
        <v>156</v>
      </c>
      <c r="G19" s="4">
        <f t="shared" si="0"/>
        <v>78</v>
      </c>
    </row>
    <row r="20" spans="1:7" ht="15" customHeight="1" x14ac:dyDescent="0.25">
      <c r="A20" s="4">
        <v>14</v>
      </c>
      <c r="B20" s="3" t="s">
        <v>63</v>
      </c>
      <c r="C20" s="25" t="s">
        <v>64</v>
      </c>
      <c r="D20" s="4">
        <v>80</v>
      </c>
      <c r="E20" s="4">
        <v>80</v>
      </c>
      <c r="F20" s="4">
        <f>SUM(D20:E20)</f>
        <v>160</v>
      </c>
      <c r="G20" s="4">
        <f t="shared" si="0"/>
        <v>80</v>
      </c>
    </row>
    <row r="21" spans="1:7" ht="15" customHeight="1" x14ac:dyDescent="0.25">
      <c r="A21" s="4">
        <v>15</v>
      </c>
      <c r="B21" s="3" t="s">
        <v>65</v>
      </c>
      <c r="C21" s="25" t="s">
        <v>66</v>
      </c>
      <c r="D21" s="4">
        <v>76</v>
      </c>
      <c r="E21" s="4">
        <v>76</v>
      </c>
      <c r="F21" s="4">
        <f>SUM(D21:E21)</f>
        <v>152</v>
      </c>
      <c r="G21" s="4">
        <f t="shared" si="0"/>
        <v>76</v>
      </c>
    </row>
    <row r="22" spans="1:7" ht="15" customHeight="1" x14ac:dyDescent="0.25">
      <c r="A22" s="4">
        <v>16</v>
      </c>
      <c r="B22" s="3" t="s">
        <v>67</v>
      </c>
      <c r="C22" s="25" t="s">
        <v>68</v>
      </c>
      <c r="D22" s="4">
        <v>80</v>
      </c>
      <c r="E22" s="4">
        <v>80</v>
      </c>
      <c r="F22" s="4">
        <f>SUM(D22:E22)</f>
        <v>160</v>
      </c>
      <c r="G22" s="4">
        <f t="shared" si="0"/>
        <v>80</v>
      </c>
    </row>
    <row r="23" spans="1:7" ht="15" customHeight="1" x14ac:dyDescent="0.25">
      <c r="A23" s="4">
        <v>17</v>
      </c>
      <c r="B23" s="3" t="s">
        <v>69</v>
      </c>
      <c r="C23" s="25" t="s">
        <v>70</v>
      </c>
      <c r="D23" s="4">
        <v>76</v>
      </c>
      <c r="E23" s="4">
        <v>76</v>
      </c>
      <c r="F23" s="4">
        <f>SUM(D23:E23)</f>
        <v>152</v>
      </c>
      <c r="G23" s="4">
        <f t="shared" si="0"/>
        <v>76</v>
      </c>
    </row>
    <row r="24" spans="1:7" ht="15" customHeight="1" x14ac:dyDescent="0.25">
      <c r="A24" s="4">
        <v>18</v>
      </c>
      <c r="B24" s="3" t="s">
        <v>71</v>
      </c>
      <c r="C24" s="25" t="s">
        <v>72</v>
      </c>
      <c r="D24" s="4">
        <v>78</v>
      </c>
      <c r="E24" s="4">
        <v>78</v>
      </c>
      <c r="F24" s="4">
        <f>SUM(D24:E24)</f>
        <v>156</v>
      </c>
      <c r="G24" s="4">
        <f t="shared" si="0"/>
        <v>78</v>
      </c>
    </row>
    <row r="25" spans="1:7" ht="15" customHeight="1" x14ac:dyDescent="0.25">
      <c r="A25" s="4">
        <v>19</v>
      </c>
      <c r="B25" s="3" t="s">
        <v>73</v>
      </c>
      <c r="C25" s="25" t="s">
        <v>74</v>
      </c>
      <c r="D25" s="4">
        <v>76</v>
      </c>
      <c r="E25" s="4">
        <v>76</v>
      </c>
      <c r="F25" s="4">
        <f>SUM(D25:E25)</f>
        <v>152</v>
      </c>
      <c r="G25" s="4">
        <f t="shared" si="0"/>
        <v>76</v>
      </c>
    </row>
    <row r="26" spans="1:7" ht="15" customHeight="1" x14ac:dyDescent="0.25">
      <c r="A26" s="4">
        <v>20</v>
      </c>
      <c r="B26" s="3" t="s">
        <v>75</v>
      </c>
      <c r="C26" s="25" t="s">
        <v>76</v>
      </c>
      <c r="D26" s="4">
        <v>85</v>
      </c>
      <c r="E26" s="4">
        <v>85</v>
      </c>
      <c r="F26" s="4">
        <f>SUM(D26:E26)</f>
        <v>170</v>
      </c>
      <c r="G26" s="4">
        <f t="shared" si="0"/>
        <v>85</v>
      </c>
    </row>
    <row r="27" spans="1:7" ht="15" customHeight="1" x14ac:dyDescent="0.25">
      <c r="A27" s="4">
        <v>21</v>
      </c>
      <c r="B27" s="3" t="s">
        <v>77</v>
      </c>
      <c r="C27" s="25" t="s">
        <v>78</v>
      </c>
      <c r="D27" s="4">
        <v>78</v>
      </c>
      <c r="E27" s="4">
        <v>78</v>
      </c>
      <c r="F27" s="4">
        <f>SUM(D27:E27)</f>
        <v>156</v>
      </c>
      <c r="G27" s="4">
        <f t="shared" si="0"/>
        <v>78</v>
      </c>
    </row>
    <row r="28" spans="1:7" ht="15" customHeight="1" x14ac:dyDescent="0.25">
      <c r="A28" s="4">
        <v>22</v>
      </c>
      <c r="B28" s="3" t="s">
        <v>79</v>
      </c>
      <c r="C28" s="25" t="s">
        <v>80</v>
      </c>
      <c r="D28" s="4">
        <v>78</v>
      </c>
      <c r="E28" s="4">
        <v>78</v>
      </c>
      <c r="F28" s="4">
        <f>SUM(D28:E28)</f>
        <v>156</v>
      </c>
      <c r="G28" s="4">
        <f t="shared" si="0"/>
        <v>78</v>
      </c>
    </row>
    <row r="29" spans="1:7" ht="15" customHeight="1" x14ac:dyDescent="0.25">
      <c r="A29" s="4">
        <v>23</v>
      </c>
      <c r="B29" s="3" t="s">
        <v>81</v>
      </c>
      <c r="C29" s="25" t="s">
        <v>82</v>
      </c>
      <c r="D29" s="4">
        <v>78</v>
      </c>
      <c r="E29" s="4">
        <v>78</v>
      </c>
      <c r="F29" s="4">
        <f>SUM(D29:E29)</f>
        <v>156</v>
      </c>
      <c r="G29" s="4">
        <f t="shared" si="0"/>
        <v>78</v>
      </c>
    </row>
    <row r="30" spans="1:7" ht="15" customHeight="1" x14ac:dyDescent="0.25">
      <c r="A30" s="4">
        <v>24</v>
      </c>
      <c r="B30" s="3" t="s">
        <v>83</v>
      </c>
      <c r="C30" s="25" t="s">
        <v>84</v>
      </c>
      <c r="D30" s="4">
        <v>80</v>
      </c>
      <c r="E30" s="4">
        <v>80</v>
      </c>
      <c r="F30" s="4">
        <f>SUM(D30:E30)</f>
        <v>160</v>
      </c>
      <c r="G30" s="4">
        <f t="shared" si="0"/>
        <v>80</v>
      </c>
    </row>
    <row r="31" spans="1:7" ht="15" customHeight="1" x14ac:dyDescent="0.25">
      <c r="A31" s="4">
        <v>25</v>
      </c>
      <c r="B31" s="3" t="s">
        <v>85</v>
      </c>
      <c r="C31" s="25" t="s">
        <v>86</v>
      </c>
      <c r="D31" s="17">
        <v>80</v>
      </c>
      <c r="E31" s="17">
        <v>80</v>
      </c>
      <c r="F31" s="4">
        <f>SUM(D31:E31)</f>
        <v>160</v>
      </c>
      <c r="G31" s="4">
        <f t="shared" si="0"/>
        <v>80</v>
      </c>
    </row>
    <row r="32" spans="1:7" ht="15" customHeight="1" x14ac:dyDescent="0.25">
      <c r="A32" s="4">
        <v>26</v>
      </c>
      <c r="B32" s="3" t="s">
        <v>87</v>
      </c>
      <c r="C32" s="25" t="s">
        <v>88</v>
      </c>
      <c r="D32" s="4">
        <v>70</v>
      </c>
      <c r="E32" s="4">
        <v>70</v>
      </c>
      <c r="F32" s="4">
        <f>SUM(D32:E32)</f>
        <v>140</v>
      </c>
      <c r="G32" s="4">
        <f t="shared" si="0"/>
        <v>70</v>
      </c>
    </row>
    <row r="33" spans="1:7" x14ac:dyDescent="0.25">
      <c r="A33" s="4">
        <v>27</v>
      </c>
      <c r="B33" s="3" t="s">
        <v>89</v>
      </c>
      <c r="C33" s="25" t="s">
        <v>90</v>
      </c>
      <c r="D33" s="4">
        <v>70</v>
      </c>
      <c r="E33" s="4">
        <v>70</v>
      </c>
      <c r="F33" s="4">
        <f>SUM(D33:E33)</f>
        <v>140</v>
      </c>
      <c r="G33" s="4">
        <f t="shared" si="0"/>
        <v>70</v>
      </c>
    </row>
    <row r="34" spans="1:7" x14ac:dyDescent="0.25">
      <c r="A34" s="4">
        <v>28</v>
      </c>
      <c r="B34" s="3" t="s">
        <v>91</v>
      </c>
      <c r="C34" s="25" t="s">
        <v>92</v>
      </c>
      <c r="D34" s="4">
        <v>76</v>
      </c>
      <c r="E34" s="4">
        <v>76</v>
      </c>
      <c r="F34" s="4">
        <f>SUM(D34:E34)</f>
        <v>152</v>
      </c>
      <c r="G34" s="4">
        <f t="shared" si="0"/>
        <v>76</v>
      </c>
    </row>
  </sheetData>
  <autoFilter ref="A6:G6" xr:uid="{ED115BC9-A8CE-4BAC-8525-4F122B27017A}">
    <sortState xmlns:xlrd2="http://schemas.microsoft.com/office/spreadsheetml/2017/richdata2" ref="A8:G53">
      <sortCondition ref="A6"/>
    </sortState>
  </autoFilter>
  <mergeCells count="9">
    <mergeCell ref="A5:A6"/>
    <mergeCell ref="B5:B6"/>
    <mergeCell ref="C5:C6"/>
    <mergeCell ref="A1:G1"/>
    <mergeCell ref="A2:G2"/>
    <mergeCell ref="A3:G3"/>
    <mergeCell ref="F5:F6"/>
    <mergeCell ref="G5:G6"/>
    <mergeCell ref="D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G35"/>
  <sheetViews>
    <sheetView topLeftCell="A5" workbookViewId="0">
      <selection activeCell="H19" sqref="H19"/>
    </sheetView>
  </sheetViews>
  <sheetFormatPr defaultRowHeight="15" x14ac:dyDescent="0.25"/>
  <cols>
    <col min="1" max="1" width="5.5703125" style="1" customWidth="1"/>
    <col min="2" max="2" width="43.7109375" style="1" bestFit="1" customWidth="1"/>
    <col min="3" max="3" width="14.7109375" style="1" customWidth="1"/>
    <col min="4" max="4" width="5.5703125" style="7" customWidth="1"/>
    <col min="5" max="5" width="5.5703125" style="1" customWidth="1"/>
    <col min="6" max="6" width="9.42578125" style="1" bestFit="1" customWidth="1"/>
    <col min="7" max="7" width="11.5703125" style="1" bestFit="1" customWidth="1"/>
    <col min="8" max="16384" width="9.140625" style="1"/>
  </cols>
  <sheetData>
    <row r="1" spans="1:7" x14ac:dyDescent="0.25">
      <c r="A1" s="19" t="s">
        <v>96</v>
      </c>
      <c r="B1" s="19"/>
      <c r="C1" s="19"/>
      <c r="D1" s="19"/>
      <c r="E1" s="19"/>
      <c r="F1" s="19"/>
      <c r="G1" s="19"/>
    </row>
    <row r="2" spans="1:7" x14ac:dyDescent="0.25">
      <c r="A2" s="19" t="s">
        <v>8</v>
      </c>
      <c r="B2" s="19"/>
      <c r="C2" s="19"/>
      <c r="D2" s="19"/>
      <c r="E2" s="19"/>
      <c r="F2" s="19"/>
      <c r="G2" s="19"/>
    </row>
    <row r="3" spans="1:7" x14ac:dyDescent="0.25">
      <c r="A3" s="19" t="s">
        <v>9</v>
      </c>
      <c r="B3" s="19"/>
      <c r="C3" s="19"/>
      <c r="D3" s="19"/>
      <c r="E3" s="19"/>
      <c r="F3" s="19"/>
      <c r="G3" s="19"/>
    </row>
    <row r="4" spans="1:7" x14ac:dyDescent="0.25">
      <c r="A4" s="7"/>
    </row>
    <row r="5" spans="1:7" ht="15" customHeight="1" x14ac:dyDescent="0.25">
      <c r="A5" s="18" t="s">
        <v>0</v>
      </c>
      <c r="B5" s="18" t="s">
        <v>1</v>
      </c>
      <c r="C5" s="18" t="s">
        <v>2</v>
      </c>
      <c r="D5" s="20" t="s">
        <v>7</v>
      </c>
      <c r="E5" s="21"/>
      <c r="F5" s="18" t="s">
        <v>3</v>
      </c>
      <c r="G5" s="18" t="s">
        <v>4</v>
      </c>
    </row>
    <row r="6" spans="1:7" ht="15" customHeight="1" x14ac:dyDescent="0.25">
      <c r="A6" s="18"/>
      <c r="B6" s="18"/>
      <c r="C6" s="18"/>
      <c r="D6" s="8">
        <v>3</v>
      </c>
      <c r="E6" s="8">
        <v>4</v>
      </c>
      <c r="F6" s="18"/>
      <c r="G6" s="18"/>
    </row>
    <row r="7" spans="1:7" ht="15" customHeight="1" x14ac:dyDescent="0.25">
      <c r="A7" s="4">
        <v>1</v>
      </c>
      <c r="B7" s="3" t="s">
        <v>37</v>
      </c>
      <c r="C7" s="25" t="s">
        <v>38</v>
      </c>
      <c r="D7" s="4">
        <v>30</v>
      </c>
      <c r="E7" s="4">
        <v>30</v>
      </c>
      <c r="F7" s="4">
        <f>SUM(D7:E7)</f>
        <v>60</v>
      </c>
      <c r="G7" s="4">
        <f>F7/2</f>
        <v>30</v>
      </c>
    </row>
    <row r="8" spans="1:7" ht="15" customHeight="1" x14ac:dyDescent="0.25">
      <c r="A8" s="4">
        <v>2</v>
      </c>
      <c r="B8" s="3" t="s">
        <v>39</v>
      </c>
      <c r="C8" s="25" t="s">
        <v>40</v>
      </c>
      <c r="D8" s="4">
        <v>70</v>
      </c>
      <c r="E8" s="4">
        <v>70</v>
      </c>
      <c r="F8" s="4">
        <f>SUM(D8:E8)</f>
        <v>140</v>
      </c>
      <c r="G8" s="4">
        <f t="shared" ref="G8:G34" si="0">F8/2</f>
        <v>70</v>
      </c>
    </row>
    <row r="9" spans="1:7" ht="15" customHeight="1" x14ac:dyDescent="0.25">
      <c r="A9" s="4">
        <v>3</v>
      </c>
      <c r="B9" s="3" t="s">
        <v>41</v>
      </c>
      <c r="C9" s="25" t="s">
        <v>42</v>
      </c>
      <c r="D9" s="4">
        <v>80</v>
      </c>
      <c r="E9" s="4">
        <v>80</v>
      </c>
      <c r="F9" s="4">
        <f>SUM(D9:E9)</f>
        <v>160</v>
      </c>
      <c r="G9" s="4">
        <f t="shared" si="0"/>
        <v>80</v>
      </c>
    </row>
    <row r="10" spans="1:7" ht="15" customHeight="1" x14ac:dyDescent="0.25">
      <c r="A10" s="4">
        <v>4</v>
      </c>
      <c r="B10" s="3" t="s">
        <v>43</v>
      </c>
      <c r="C10" s="25" t="s">
        <v>44</v>
      </c>
      <c r="D10" s="4">
        <v>80</v>
      </c>
      <c r="E10" s="4">
        <v>80</v>
      </c>
      <c r="F10" s="4">
        <f>SUM(D10:E10)</f>
        <v>160</v>
      </c>
      <c r="G10" s="4">
        <f t="shared" si="0"/>
        <v>80</v>
      </c>
    </row>
    <row r="11" spans="1:7" ht="15" customHeight="1" x14ac:dyDescent="0.25">
      <c r="A11" s="4">
        <v>5</v>
      </c>
      <c r="B11" s="3" t="s">
        <v>45</v>
      </c>
      <c r="C11" s="25" t="s">
        <v>46</v>
      </c>
      <c r="D11" s="4">
        <v>60</v>
      </c>
      <c r="E11" s="4">
        <v>60</v>
      </c>
      <c r="F11" s="4">
        <f>SUM(D11:E11)</f>
        <v>120</v>
      </c>
      <c r="G11" s="4">
        <f t="shared" si="0"/>
        <v>60</v>
      </c>
    </row>
    <row r="12" spans="1:7" ht="15" customHeight="1" x14ac:dyDescent="0.25">
      <c r="A12" s="4">
        <v>6</v>
      </c>
      <c r="B12" s="3" t="s">
        <v>47</v>
      </c>
      <c r="C12" s="25" t="s">
        <v>48</v>
      </c>
      <c r="D12" s="4">
        <v>65</v>
      </c>
      <c r="E12" s="4">
        <v>65</v>
      </c>
      <c r="F12" s="4">
        <f>SUM(D12:E12)</f>
        <v>130</v>
      </c>
      <c r="G12" s="4">
        <f t="shared" si="0"/>
        <v>65</v>
      </c>
    </row>
    <row r="13" spans="1:7" ht="15" customHeight="1" x14ac:dyDescent="0.25">
      <c r="A13" s="4">
        <v>7</v>
      </c>
      <c r="B13" s="3" t="s">
        <v>49</v>
      </c>
      <c r="C13" s="25" t="s">
        <v>50</v>
      </c>
      <c r="D13" s="4">
        <v>55</v>
      </c>
      <c r="E13" s="4">
        <v>55</v>
      </c>
      <c r="F13" s="4">
        <f>SUM(D13:E13)</f>
        <v>110</v>
      </c>
      <c r="G13" s="4">
        <f t="shared" si="0"/>
        <v>55</v>
      </c>
    </row>
    <row r="14" spans="1:7" ht="15" customHeight="1" x14ac:dyDescent="0.25">
      <c r="A14" s="4">
        <v>8</v>
      </c>
      <c r="B14" s="3" t="s">
        <v>51</v>
      </c>
      <c r="C14" s="25" t="s">
        <v>52</v>
      </c>
      <c r="D14" s="4">
        <v>60</v>
      </c>
      <c r="E14" s="4">
        <v>60</v>
      </c>
      <c r="F14" s="4">
        <f>SUM(D14:E14)</f>
        <v>120</v>
      </c>
      <c r="G14" s="4">
        <f t="shared" si="0"/>
        <v>60</v>
      </c>
    </row>
    <row r="15" spans="1:7" ht="15" customHeight="1" x14ac:dyDescent="0.25">
      <c r="A15" s="4">
        <v>9</v>
      </c>
      <c r="B15" s="3" t="s">
        <v>53</v>
      </c>
      <c r="C15" s="25" t="s">
        <v>54</v>
      </c>
      <c r="D15" s="4">
        <v>50</v>
      </c>
      <c r="E15" s="4">
        <v>50</v>
      </c>
      <c r="F15" s="4">
        <f>SUM(D15:E15)</f>
        <v>100</v>
      </c>
      <c r="G15" s="4">
        <f t="shared" si="0"/>
        <v>50</v>
      </c>
    </row>
    <row r="16" spans="1:7" ht="15" customHeight="1" x14ac:dyDescent="0.25">
      <c r="A16" s="4">
        <v>10</v>
      </c>
      <c r="B16" s="3" t="s">
        <v>55</v>
      </c>
      <c r="C16" s="25" t="s">
        <v>56</v>
      </c>
      <c r="D16" s="4">
        <v>80</v>
      </c>
      <c r="E16" s="4">
        <v>80</v>
      </c>
      <c r="F16" s="4">
        <f>SUM(D16:E16)</f>
        <v>160</v>
      </c>
      <c r="G16" s="4">
        <f t="shared" si="0"/>
        <v>80</v>
      </c>
    </row>
    <row r="17" spans="1:7" ht="15" customHeight="1" x14ac:dyDescent="0.25">
      <c r="A17" s="4">
        <v>11</v>
      </c>
      <c r="B17" s="3" t="s">
        <v>57</v>
      </c>
      <c r="C17" s="25" t="s">
        <v>58</v>
      </c>
      <c r="D17" s="4">
        <v>60</v>
      </c>
      <c r="E17" s="4">
        <v>60</v>
      </c>
      <c r="F17" s="4">
        <f>SUM(D17:E17)</f>
        <v>120</v>
      </c>
      <c r="G17" s="4">
        <f t="shared" si="0"/>
        <v>60</v>
      </c>
    </row>
    <row r="18" spans="1:7" ht="15" customHeight="1" x14ac:dyDescent="0.25">
      <c r="A18" s="4">
        <v>12</v>
      </c>
      <c r="B18" s="3" t="s">
        <v>59</v>
      </c>
      <c r="C18" s="25" t="s">
        <v>60</v>
      </c>
      <c r="D18" s="4">
        <v>90</v>
      </c>
      <c r="E18" s="4">
        <v>90</v>
      </c>
      <c r="F18" s="4">
        <f>SUM(D18:E18)</f>
        <v>180</v>
      </c>
      <c r="G18" s="4">
        <f t="shared" si="0"/>
        <v>90</v>
      </c>
    </row>
    <row r="19" spans="1:7" ht="15" customHeight="1" x14ac:dyDescent="0.25">
      <c r="A19" s="4">
        <v>13</v>
      </c>
      <c r="B19" s="3" t="s">
        <v>61</v>
      </c>
      <c r="C19" s="25" t="s">
        <v>62</v>
      </c>
      <c r="D19" s="4">
        <v>90</v>
      </c>
      <c r="E19" s="4">
        <v>90</v>
      </c>
      <c r="F19" s="4">
        <f>SUM(D19:E19)</f>
        <v>180</v>
      </c>
      <c r="G19" s="4">
        <f t="shared" si="0"/>
        <v>90</v>
      </c>
    </row>
    <row r="20" spans="1:7" ht="15" customHeight="1" x14ac:dyDescent="0.25">
      <c r="A20" s="4">
        <v>14</v>
      </c>
      <c r="B20" s="3" t="s">
        <v>63</v>
      </c>
      <c r="C20" s="25" t="s">
        <v>64</v>
      </c>
      <c r="D20" s="4">
        <v>60</v>
      </c>
      <c r="E20" s="4">
        <v>60</v>
      </c>
      <c r="F20" s="4">
        <f>SUM(D20:E20)</f>
        <v>120</v>
      </c>
      <c r="G20" s="4">
        <f t="shared" si="0"/>
        <v>60</v>
      </c>
    </row>
    <row r="21" spans="1:7" ht="15" customHeight="1" x14ac:dyDescent="0.25">
      <c r="A21" s="4">
        <v>15</v>
      </c>
      <c r="B21" s="3" t="s">
        <v>65</v>
      </c>
      <c r="C21" s="25" t="s">
        <v>66</v>
      </c>
      <c r="D21" s="4">
        <v>85</v>
      </c>
      <c r="E21" s="4">
        <v>85</v>
      </c>
      <c r="F21" s="4">
        <f>SUM(D21:E21)</f>
        <v>170</v>
      </c>
      <c r="G21" s="4">
        <f t="shared" si="0"/>
        <v>85</v>
      </c>
    </row>
    <row r="22" spans="1:7" ht="15" customHeight="1" x14ac:dyDescent="0.25">
      <c r="A22" s="4">
        <v>16</v>
      </c>
      <c r="B22" s="3" t="s">
        <v>67</v>
      </c>
      <c r="C22" s="25" t="s">
        <v>68</v>
      </c>
      <c r="D22" s="4">
        <v>80</v>
      </c>
      <c r="E22" s="4">
        <v>80</v>
      </c>
      <c r="F22" s="4">
        <f>SUM(D22:E22)</f>
        <v>160</v>
      </c>
      <c r="G22" s="4">
        <f t="shared" si="0"/>
        <v>80</v>
      </c>
    </row>
    <row r="23" spans="1:7" ht="15" customHeight="1" x14ac:dyDescent="0.25">
      <c r="A23" s="4">
        <v>17</v>
      </c>
      <c r="B23" s="3" t="s">
        <v>69</v>
      </c>
      <c r="C23" s="25" t="s">
        <v>70</v>
      </c>
      <c r="D23" s="4">
        <v>70</v>
      </c>
      <c r="E23" s="4">
        <v>70</v>
      </c>
      <c r="F23" s="4">
        <f>SUM(D23:E23)</f>
        <v>140</v>
      </c>
      <c r="G23" s="4">
        <f t="shared" si="0"/>
        <v>70</v>
      </c>
    </row>
    <row r="24" spans="1:7" ht="15" customHeight="1" x14ac:dyDescent="0.25">
      <c r="A24" s="4">
        <v>18</v>
      </c>
      <c r="B24" s="3" t="s">
        <v>71</v>
      </c>
      <c r="C24" s="25" t="s">
        <v>72</v>
      </c>
      <c r="D24" s="4">
        <v>60</v>
      </c>
      <c r="E24" s="4">
        <v>60</v>
      </c>
      <c r="F24" s="4">
        <f>SUM(D24:E24)</f>
        <v>120</v>
      </c>
      <c r="G24" s="4">
        <f t="shared" si="0"/>
        <v>60</v>
      </c>
    </row>
    <row r="25" spans="1:7" ht="15" customHeight="1" x14ac:dyDescent="0.25">
      <c r="A25" s="4">
        <v>19</v>
      </c>
      <c r="B25" s="3" t="s">
        <v>73</v>
      </c>
      <c r="C25" s="25" t="s">
        <v>74</v>
      </c>
      <c r="D25" s="4">
        <v>70</v>
      </c>
      <c r="E25" s="4">
        <v>70</v>
      </c>
      <c r="F25" s="4">
        <f>SUM(D25:E25)</f>
        <v>140</v>
      </c>
      <c r="G25" s="4">
        <f t="shared" si="0"/>
        <v>70</v>
      </c>
    </row>
    <row r="26" spans="1:7" ht="15" customHeight="1" x14ac:dyDescent="0.25">
      <c r="A26" s="4">
        <v>20</v>
      </c>
      <c r="B26" s="3" t="s">
        <v>75</v>
      </c>
      <c r="C26" s="25" t="s">
        <v>76</v>
      </c>
      <c r="D26" s="4">
        <v>85</v>
      </c>
      <c r="E26" s="4">
        <v>85</v>
      </c>
      <c r="F26" s="4">
        <f>SUM(D26:E26)</f>
        <v>170</v>
      </c>
      <c r="G26" s="4">
        <f t="shared" si="0"/>
        <v>85</v>
      </c>
    </row>
    <row r="27" spans="1:7" ht="15" customHeight="1" x14ac:dyDescent="0.25">
      <c r="A27" s="4">
        <v>21</v>
      </c>
      <c r="B27" s="3" t="s">
        <v>77</v>
      </c>
      <c r="C27" s="25" t="s">
        <v>78</v>
      </c>
      <c r="D27" s="4">
        <v>90</v>
      </c>
      <c r="E27" s="4">
        <v>90</v>
      </c>
      <c r="F27" s="4">
        <f>SUM(D27:E27)</f>
        <v>180</v>
      </c>
      <c r="G27" s="4">
        <f t="shared" si="0"/>
        <v>90</v>
      </c>
    </row>
    <row r="28" spans="1:7" ht="15" customHeight="1" x14ac:dyDescent="0.25">
      <c r="A28" s="4">
        <v>22</v>
      </c>
      <c r="B28" s="3" t="s">
        <v>79</v>
      </c>
      <c r="C28" s="25" t="s">
        <v>80</v>
      </c>
      <c r="D28" s="4">
        <v>80</v>
      </c>
      <c r="E28" s="4">
        <v>80</v>
      </c>
      <c r="F28" s="4">
        <f>SUM(D28:E28)</f>
        <v>160</v>
      </c>
      <c r="G28" s="4">
        <f t="shared" si="0"/>
        <v>80</v>
      </c>
    </row>
    <row r="29" spans="1:7" ht="15" customHeight="1" x14ac:dyDescent="0.25">
      <c r="A29" s="4">
        <v>23</v>
      </c>
      <c r="B29" s="3" t="s">
        <v>81</v>
      </c>
      <c r="C29" s="25" t="s">
        <v>82</v>
      </c>
      <c r="D29" s="4">
        <v>80</v>
      </c>
      <c r="E29" s="4">
        <v>80</v>
      </c>
      <c r="F29" s="4">
        <f>SUM(D29:E29)</f>
        <v>160</v>
      </c>
      <c r="G29" s="4">
        <f t="shared" si="0"/>
        <v>80</v>
      </c>
    </row>
    <row r="30" spans="1:7" ht="15" customHeight="1" x14ac:dyDescent="0.25">
      <c r="A30" s="4">
        <v>24</v>
      </c>
      <c r="B30" s="3" t="s">
        <v>83</v>
      </c>
      <c r="C30" s="25" t="s">
        <v>84</v>
      </c>
      <c r="D30" s="4">
        <v>90</v>
      </c>
      <c r="E30" s="4">
        <v>90</v>
      </c>
      <c r="F30" s="4">
        <f>SUM(D30:E30)</f>
        <v>180</v>
      </c>
      <c r="G30" s="4">
        <f t="shared" si="0"/>
        <v>90</v>
      </c>
    </row>
    <row r="31" spans="1:7" ht="15" customHeight="1" x14ac:dyDescent="0.25">
      <c r="A31" s="4">
        <v>25</v>
      </c>
      <c r="B31" s="3" t="s">
        <v>85</v>
      </c>
      <c r="C31" s="25" t="s">
        <v>86</v>
      </c>
      <c r="D31" s="17">
        <v>80</v>
      </c>
      <c r="E31" s="17">
        <v>80</v>
      </c>
      <c r="F31" s="17">
        <f>SUM(D31:E31)</f>
        <v>160</v>
      </c>
      <c r="G31" s="4">
        <f t="shared" si="0"/>
        <v>80</v>
      </c>
    </row>
    <row r="32" spans="1:7" ht="15" customHeight="1" x14ac:dyDescent="0.25">
      <c r="A32" s="4">
        <v>26</v>
      </c>
      <c r="B32" s="3" t="s">
        <v>87</v>
      </c>
      <c r="C32" s="25" t="s">
        <v>88</v>
      </c>
      <c r="D32" s="4">
        <v>70</v>
      </c>
      <c r="E32" s="4">
        <v>70</v>
      </c>
      <c r="F32" s="4">
        <f>SUM(D32:E32)</f>
        <v>140</v>
      </c>
      <c r="G32" s="4">
        <f t="shared" si="0"/>
        <v>70</v>
      </c>
    </row>
    <row r="33" spans="1:7" x14ac:dyDescent="0.25">
      <c r="A33" s="4">
        <v>27</v>
      </c>
      <c r="B33" s="3" t="s">
        <v>89</v>
      </c>
      <c r="C33" s="25" t="s">
        <v>90</v>
      </c>
      <c r="D33" s="4">
        <v>70</v>
      </c>
      <c r="E33" s="4">
        <v>70</v>
      </c>
      <c r="F33" s="4">
        <f>SUM(D33:E33)</f>
        <v>140</v>
      </c>
      <c r="G33" s="4">
        <f t="shared" si="0"/>
        <v>70</v>
      </c>
    </row>
    <row r="34" spans="1:7" x14ac:dyDescent="0.25">
      <c r="A34" s="4">
        <v>28</v>
      </c>
      <c r="B34" s="3" t="s">
        <v>91</v>
      </c>
      <c r="C34" s="25" t="s">
        <v>92</v>
      </c>
      <c r="D34" s="4">
        <v>60</v>
      </c>
      <c r="E34" s="4">
        <v>60</v>
      </c>
      <c r="F34" s="4">
        <f>SUM(D34:E34)</f>
        <v>120</v>
      </c>
      <c r="G34" s="4">
        <f t="shared" si="0"/>
        <v>60</v>
      </c>
    </row>
    <row r="35" spans="1:7" x14ac:dyDescent="0.25">
      <c r="E35" s="7"/>
    </row>
  </sheetData>
  <autoFilter ref="A6:G6" xr:uid="{81DA5D72-F0E9-49B4-8382-5A8F593453DB}">
    <sortState xmlns:xlrd2="http://schemas.microsoft.com/office/spreadsheetml/2017/richdata2" ref="A8:G53">
      <sortCondition ref="A6"/>
    </sortState>
  </autoFilter>
  <mergeCells count="9">
    <mergeCell ref="A5:A6"/>
    <mergeCell ref="B5:B6"/>
    <mergeCell ref="C5:C6"/>
    <mergeCell ref="G5:G6"/>
    <mergeCell ref="A1:G1"/>
    <mergeCell ref="A2:G2"/>
    <mergeCell ref="A3:G3"/>
    <mergeCell ref="F5:F6"/>
    <mergeCell ref="D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P34"/>
  <sheetViews>
    <sheetView tabSelected="1" zoomScale="90" zoomScaleNormal="90" workbookViewId="0">
      <selection activeCell="H13" sqref="H13"/>
    </sheetView>
  </sheetViews>
  <sheetFormatPr defaultRowHeight="15" x14ac:dyDescent="0.25"/>
  <cols>
    <col min="1" max="1" width="5.7109375" style="1" customWidth="1"/>
    <col min="2" max="2" width="43.7109375" style="1" bestFit="1" customWidth="1"/>
    <col min="3" max="3" width="14" style="1" customWidth="1"/>
    <col min="4" max="4" width="13" style="1" customWidth="1"/>
    <col min="5" max="8" width="10.7109375" style="1" customWidth="1"/>
    <col min="9" max="11" width="9.140625" style="1"/>
    <col min="12" max="12" width="16.85546875" style="1" customWidth="1"/>
    <col min="13" max="13" width="16.42578125" style="1" customWidth="1"/>
    <col min="14" max="14" width="16.85546875" style="1" bestFit="1" customWidth="1"/>
    <col min="15" max="16384" width="9.140625" style="1"/>
  </cols>
  <sheetData>
    <row r="1" spans="1:16" ht="18" x14ac:dyDescent="0.25">
      <c r="A1" s="22" t="s">
        <v>97</v>
      </c>
      <c r="B1" s="22"/>
      <c r="C1" s="22"/>
      <c r="D1" s="22"/>
      <c r="E1" s="22"/>
      <c r="F1" s="22"/>
      <c r="G1" s="22"/>
      <c r="H1" s="22"/>
      <c r="I1" s="22"/>
      <c r="J1" s="22"/>
      <c r="K1" s="5"/>
      <c r="L1" s="5"/>
      <c r="M1" s="5"/>
      <c r="N1" s="5"/>
      <c r="O1" s="5"/>
      <c r="P1" s="5"/>
    </row>
    <row r="2" spans="1:16" ht="18" x14ac:dyDescent="0.25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5"/>
      <c r="L2" s="5"/>
      <c r="M2" s="5"/>
      <c r="N2" s="5"/>
      <c r="O2" s="5"/>
      <c r="P2" s="5"/>
    </row>
    <row r="3" spans="1:16" ht="18" x14ac:dyDescent="0.25">
      <c r="A3" s="22" t="s">
        <v>9</v>
      </c>
      <c r="B3" s="22"/>
      <c r="C3" s="22"/>
      <c r="D3" s="22"/>
      <c r="E3" s="22"/>
      <c r="F3" s="22"/>
      <c r="G3" s="22"/>
      <c r="H3" s="22"/>
      <c r="I3" s="22"/>
      <c r="J3" s="22"/>
      <c r="K3" s="5"/>
      <c r="L3" s="5"/>
      <c r="M3" s="5"/>
      <c r="N3" s="5"/>
      <c r="O3" s="5"/>
      <c r="P3" s="5"/>
    </row>
    <row r="5" spans="1:16" x14ac:dyDescent="0.25">
      <c r="A5" s="18" t="s">
        <v>0</v>
      </c>
      <c r="B5" s="18" t="s">
        <v>1</v>
      </c>
      <c r="C5" s="18" t="s">
        <v>2</v>
      </c>
      <c r="D5" s="23"/>
      <c r="E5" s="23"/>
      <c r="F5" s="23"/>
      <c r="G5" s="23"/>
      <c r="H5" s="23"/>
      <c r="I5" s="24" t="s">
        <v>5</v>
      </c>
      <c r="J5" s="24" t="s">
        <v>6</v>
      </c>
    </row>
    <row r="6" spans="1:16" ht="22.5" x14ac:dyDescent="0.25">
      <c r="A6" s="18"/>
      <c r="B6" s="18"/>
      <c r="C6" s="18"/>
      <c r="D6" s="10" t="s">
        <v>99</v>
      </c>
      <c r="E6" s="10" t="s">
        <v>34</v>
      </c>
      <c r="F6" s="10" t="s">
        <v>35</v>
      </c>
      <c r="G6" s="10" t="s">
        <v>98</v>
      </c>
      <c r="H6" s="10" t="s">
        <v>100</v>
      </c>
      <c r="I6" s="24"/>
      <c r="J6" s="24"/>
    </row>
    <row r="7" spans="1:16" ht="18" customHeight="1" x14ac:dyDescent="0.25">
      <c r="A7" s="4">
        <v>1</v>
      </c>
      <c r="B7" s="26" t="s">
        <v>37</v>
      </c>
      <c r="C7" s="25" t="s">
        <v>38</v>
      </c>
      <c r="D7" s="11">
        <f>Tugas!D7</f>
        <v>0</v>
      </c>
      <c r="E7" s="4">
        <f>Keaktifan!I7</f>
        <v>80</v>
      </c>
      <c r="F7" s="4">
        <f>Sikap!I7</f>
        <v>75</v>
      </c>
      <c r="G7" s="4">
        <f>UTS!G7</f>
        <v>78</v>
      </c>
      <c r="H7" s="4">
        <f>UAS!G7</f>
        <v>30</v>
      </c>
      <c r="I7" s="6">
        <f>(D7*20%)+(E7*10%)+(F7*10%)+(G7*30%)+(H7*30%)</f>
        <v>47.9</v>
      </c>
      <c r="J7" s="2" t="str">
        <f t="shared" ref="J7:J34" si="0">IF(I7&gt;=76,"A",IF(I7&gt;=71.5,"A-",IF(I7&gt;=67,"B+",IF(I7&gt;=62.5,"B",IF(I7&gt;=58,"B-",IF(I7&gt;=53.5,"C+",IF(I7&gt;=49,"C",IF(I7&gt;=44.5,"C-",IF(I7&gt;=40,"D","E")))))))))</f>
        <v>C-</v>
      </c>
      <c r="L7" s="12" t="s">
        <v>10</v>
      </c>
      <c r="M7" s="12" t="s">
        <v>11</v>
      </c>
      <c r="N7" s="13" t="s">
        <v>12</v>
      </c>
    </row>
    <row r="8" spans="1:16" ht="18" customHeight="1" x14ac:dyDescent="0.25">
      <c r="A8" s="4">
        <v>2</v>
      </c>
      <c r="B8" s="26" t="s">
        <v>39</v>
      </c>
      <c r="C8" s="25" t="s">
        <v>40</v>
      </c>
      <c r="D8" s="11">
        <f>Tugas!D8</f>
        <v>25</v>
      </c>
      <c r="E8" s="4">
        <f>Keaktifan!I8</f>
        <v>80</v>
      </c>
      <c r="F8" s="4">
        <f>Sikap!I8</f>
        <v>75</v>
      </c>
      <c r="G8" s="4">
        <f>UTS!G8</f>
        <v>78</v>
      </c>
      <c r="H8" s="4">
        <f>UAS!G8</f>
        <v>70</v>
      </c>
      <c r="I8" s="6">
        <f t="shared" ref="I8:I34" si="1">(D8*20%)+(E8*10%)+(F8*10%)+(G8*30%)+(H8*30%)</f>
        <v>64.900000000000006</v>
      </c>
      <c r="J8" s="2" t="str">
        <f t="shared" si="0"/>
        <v>B</v>
      </c>
      <c r="L8" s="14" t="s">
        <v>13</v>
      </c>
      <c r="M8" s="14" t="s">
        <v>14</v>
      </c>
      <c r="N8" s="15">
        <v>4</v>
      </c>
    </row>
    <row r="9" spans="1:16" ht="18" customHeight="1" x14ac:dyDescent="0.25">
      <c r="A9" s="4">
        <v>3</v>
      </c>
      <c r="B9" s="26" t="s">
        <v>41</v>
      </c>
      <c r="C9" s="25" t="s">
        <v>42</v>
      </c>
      <c r="D9" s="11">
        <f>Tugas!D9</f>
        <v>75</v>
      </c>
      <c r="E9" s="4">
        <f>Keaktifan!I9</f>
        <v>80</v>
      </c>
      <c r="F9" s="4">
        <f>Sikap!I9</f>
        <v>75</v>
      </c>
      <c r="G9" s="4">
        <f>UTS!G9</f>
        <v>70</v>
      </c>
      <c r="H9" s="4">
        <f>UAS!G9</f>
        <v>80</v>
      </c>
      <c r="I9" s="6">
        <f t="shared" si="1"/>
        <v>75.5</v>
      </c>
      <c r="J9" s="2" t="str">
        <f t="shared" si="0"/>
        <v>A-</v>
      </c>
      <c r="L9" s="14" t="s">
        <v>15</v>
      </c>
      <c r="M9" s="14" t="s">
        <v>16</v>
      </c>
      <c r="N9" s="15">
        <v>3.7</v>
      </c>
    </row>
    <row r="10" spans="1:16" ht="18" customHeight="1" x14ac:dyDescent="0.25">
      <c r="A10" s="4">
        <v>4</v>
      </c>
      <c r="B10" s="26" t="s">
        <v>43</v>
      </c>
      <c r="C10" s="25" t="s">
        <v>44</v>
      </c>
      <c r="D10" s="11">
        <f>Tugas!D10</f>
        <v>50</v>
      </c>
      <c r="E10" s="4">
        <f>Keaktifan!I10</f>
        <v>80</v>
      </c>
      <c r="F10" s="4">
        <f>Sikap!I10</f>
        <v>75</v>
      </c>
      <c r="G10" s="4">
        <f>UTS!G10</f>
        <v>76</v>
      </c>
      <c r="H10" s="4">
        <f>UAS!G10</f>
        <v>80</v>
      </c>
      <c r="I10" s="6">
        <f t="shared" si="1"/>
        <v>72.3</v>
      </c>
      <c r="J10" s="2" t="str">
        <f t="shared" si="0"/>
        <v>A-</v>
      </c>
      <c r="L10" s="14" t="s">
        <v>17</v>
      </c>
      <c r="M10" s="14" t="s">
        <v>18</v>
      </c>
      <c r="N10" s="15">
        <v>3.3</v>
      </c>
    </row>
    <row r="11" spans="1:16" ht="18" customHeight="1" x14ac:dyDescent="0.25">
      <c r="A11" s="4">
        <v>5</v>
      </c>
      <c r="B11" s="26" t="s">
        <v>45</v>
      </c>
      <c r="C11" s="25" t="s">
        <v>46</v>
      </c>
      <c r="D11" s="11">
        <f>Tugas!D11</f>
        <v>75</v>
      </c>
      <c r="E11" s="4">
        <f>Keaktifan!I11</f>
        <v>80</v>
      </c>
      <c r="F11" s="4">
        <f>Sikap!I11</f>
        <v>75</v>
      </c>
      <c r="G11" s="4">
        <f>UTS!G11</f>
        <v>85</v>
      </c>
      <c r="H11" s="4">
        <f>UAS!G11</f>
        <v>60</v>
      </c>
      <c r="I11" s="6">
        <f t="shared" si="1"/>
        <v>74</v>
      </c>
      <c r="J11" s="2" t="str">
        <f t="shared" si="0"/>
        <v>A-</v>
      </c>
      <c r="L11" s="14" t="s">
        <v>19</v>
      </c>
      <c r="M11" s="14" t="s">
        <v>20</v>
      </c>
      <c r="N11" s="15">
        <v>3</v>
      </c>
    </row>
    <row r="12" spans="1:16" ht="18" customHeight="1" x14ac:dyDescent="0.25">
      <c r="A12" s="4">
        <v>6</v>
      </c>
      <c r="B12" s="26" t="s">
        <v>47</v>
      </c>
      <c r="C12" s="25" t="s">
        <v>48</v>
      </c>
      <c r="D12" s="11">
        <f>Tugas!D12</f>
        <v>75</v>
      </c>
      <c r="E12" s="4">
        <f>Keaktifan!I12</f>
        <v>80</v>
      </c>
      <c r="F12" s="4">
        <f>Sikap!I12</f>
        <v>75</v>
      </c>
      <c r="G12" s="4">
        <f>UTS!G12</f>
        <v>78</v>
      </c>
      <c r="H12" s="4">
        <f>UAS!G12</f>
        <v>65</v>
      </c>
      <c r="I12" s="6">
        <f t="shared" si="1"/>
        <v>73.400000000000006</v>
      </c>
      <c r="J12" s="2" t="str">
        <f t="shared" si="0"/>
        <v>A-</v>
      </c>
      <c r="L12" s="14" t="s">
        <v>21</v>
      </c>
      <c r="M12" s="14" t="s">
        <v>22</v>
      </c>
      <c r="N12" s="15">
        <v>2.7</v>
      </c>
    </row>
    <row r="13" spans="1:16" ht="18" customHeight="1" x14ac:dyDescent="0.25">
      <c r="A13" s="4">
        <v>7</v>
      </c>
      <c r="B13" s="26" t="s">
        <v>49</v>
      </c>
      <c r="C13" s="25" t="s">
        <v>50</v>
      </c>
      <c r="D13" s="11">
        <f>Tugas!D13</f>
        <v>50</v>
      </c>
      <c r="E13" s="4">
        <f>Keaktifan!I13</f>
        <v>80</v>
      </c>
      <c r="F13" s="4">
        <f>Sikap!I13</f>
        <v>75</v>
      </c>
      <c r="G13" s="4">
        <f>UTS!G13</f>
        <v>80</v>
      </c>
      <c r="H13" s="4">
        <f>UAS!G13</f>
        <v>55</v>
      </c>
      <c r="I13" s="6">
        <f t="shared" si="1"/>
        <v>66</v>
      </c>
      <c r="J13" s="2" t="str">
        <f t="shared" si="0"/>
        <v>B</v>
      </c>
      <c r="L13" s="14" t="s">
        <v>23</v>
      </c>
      <c r="M13" s="14" t="s">
        <v>24</v>
      </c>
      <c r="N13" s="15">
        <v>2.2999999999999998</v>
      </c>
    </row>
    <row r="14" spans="1:16" ht="18" customHeight="1" x14ac:dyDescent="0.25">
      <c r="A14" s="4">
        <v>8</v>
      </c>
      <c r="B14" s="26" t="s">
        <v>51</v>
      </c>
      <c r="C14" s="25" t="s">
        <v>52</v>
      </c>
      <c r="D14" s="11">
        <f>Tugas!D14</f>
        <v>50</v>
      </c>
      <c r="E14" s="4">
        <f>Keaktifan!I14</f>
        <v>80</v>
      </c>
      <c r="F14" s="4">
        <f>Sikap!I14</f>
        <v>75</v>
      </c>
      <c r="G14" s="4">
        <f>UTS!G14</f>
        <v>80</v>
      </c>
      <c r="H14" s="4">
        <f>UAS!G14</f>
        <v>60</v>
      </c>
      <c r="I14" s="6">
        <f t="shared" si="1"/>
        <v>67.5</v>
      </c>
      <c r="J14" s="2" t="str">
        <f t="shared" si="0"/>
        <v>B+</v>
      </c>
      <c r="L14" s="14" t="s">
        <v>25</v>
      </c>
      <c r="M14" s="14" t="s">
        <v>26</v>
      </c>
      <c r="N14" s="15">
        <v>2</v>
      </c>
    </row>
    <row r="15" spans="1:16" ht="18" customHeight="1" x14ac:dyDescent="0.25">
      <c r="A15" s="4">
        <v>9</v>
      </c>
      <c r="B15" s="26" t="s">
        <v>53</v>
      </c>
      <c r="C15" s="25" t="s">
        <v>54</v>
      </c>
      <c r="D15" s="11">
        <f>Tugas!D15</f>
        <v>75</v>
      </c>
      <c r="E15" s="4">
        <f>Keaktifan!I15</f>
        <v>80</v>
      </c>
      <c r="F15" s="4">
        <f>Sikap!I15</f>
        <v>75</v>
      </c>
      <c r="G15" s="4">
        <f>UTS!G15</f>
        <v>85</v>
      </c>
      <c r="H15" s="4">
        <f>UAS!G15</f>
        <v>50</v>
      </c>
      <c r="I15" s="6">
        <f t="shared" si="1"/>
        <v>71</v>
      </c>
      <c r="J15" s="2" t="str">
        <f t="shared" si="0"/>
        <v>B+</v>
      </c>
      <c r="L15" s="14" t="s">
        <v>27</v>
      </c>
      <c r="M15" s="14" t="s">
        <v>28</v>
      </c>
      <c r="N15" s="15">
        <v>1.7</v>
      </c>
    </row>
    <row r="16" spans="1:16" ht="18" customHeight="1" x14ac:dyDescent="0.25">
      <c r="A16" s="4">
        <v>10</v>
      </c>
      <c r="B16" s="26" t="s">
        <v>55</v>
      </c>
      <c r="C16" s="25" t="s">
        <v>56</v>
      </c>
      <c r="D16" s="11">
        <f>Tugas!D16</f>
        <v>75</v>
      </c>
      <c r="E16" s="4">
        <f>Keaktifan!I16</f>
        <v>80</v>
      </c>
      <c r="F16" s="4">
        <f>Sikap!I16</f>
        <v>75</v>
      </c>
      <c r="G16" s="4">
        <f>UTS!G16</f>
        <v>80</v>
      </c>
      <c r="H16" s="4">
        <f>UAS!G16</f>
        <v>80</v>
      </c>
      <c r="I16" s="6">
        <f t="shared" si="1"/>
        <v>78.5</v>
      </c>
      <c r="J16" s="2" t="str">
        <f t="shared" si="0"/>
        <v>A</v>
      </c>
      <c r="L16" s="14" t="s">
        <v>29</v>
      </c>
      <c r="M16" s="14" t="s">
        <v>30</v>
      </c>
      <c r="N16" s="15">
        <v>1</v>
      </c>
    </row>
    <row r="17" spans="1:14" ht="18" customHeight="1" x14ac:dyDescent="0.25">
      <c r="A17" s="4">
        <v>11</v>
      </c>
      <c r="B17" s="26" t="s">
        <v>57</v>
      </c>
      <c r="C17" s="25" t="s">
        <v>58</v>
      </c>
      <c r="D17" s="11">
        <f>Tugas!D17</f>
        <v>75</v>
      </c>
      <c r="E17" s="4">
        <f>Keaktifan!I17</f>
        <v>80</v>
      </c>
      <c r="F17" s="4">
        <f>Sikap!I17</f>
        <v>75</v>
      </c>
      <c r="G17" s="4">
        <f>UTS!G17</f>
        <v>76</v>
      </c>
      <c r="H17" s="4">
        <f>UAS!G17</f>
        <v>60</v>
      </c>
      <c r="I17" s="6">
        <f t="shared" si="1"/>
        <v>71.3</v>
      </c>
      <c r="J17" s="2" t="str">
        <f t="shared" si="0"/>
        <v>B+</v>
      </c>
      <c r="L17" s="14" t="s">
        <v>31</v>
      </c>
      <c r="M17" s="14" t="s">
        <v>32</v>
      </c>
      <c r="N17" s="16" t="s">
        <v>33</v>
      </c>
    </row>
    <row r="18" spans="1:14" ht="18" customHeight="1" x14ac:dyDescent="0.25">
      <c r="A18" s="4">
        <v>12</v>
      </c>
      <c r="B18" s="26" t="s">
        <v>59</v>
      </c>
      <c r="C18" s="25" t="s">
        <v>60</v>
      </c>
      <c r="D18" s="11">
        <f>Tugas!D18</f>
        <v>50</v>
      </c>
      <c r="E18" s="4">
        <f>Keaktifan!I18</f>
        <v>80</v>
      </c>
      <c r="F18" s="4">
        <f>Sikap!I18</f>
        <v>75</v>
      </c>
      <c r="G18" s="4">
        <f>UTS!G18</f>
        <v>78</v>
      </c>
      <c r="H18" s="4">
        <f>UAS!G18</f>
        <v>90</v>
      </c>
      <c r="I18" s="6">
        <f t="shared" si="1"/>
        <v>75.900000000000006</v>
      </c>
      <c r="J18" s="2" t="str">
        <f t="shared" si="0"/>
        <v>A-</v>
      </c>
    </row>
    <row r="19" spans="1:14" ht="18" customHeight="1" x14ac:dyDescent="0.25">
      <c r="A19" s="4">
        <v>13</v>
      </c>
      <c r="B19" s="26" t="s">
        <v>61</v>
      </c>
      <c r="C19" s="25" t="s">
        <v>62</v>
      </c>
      <c r="D19" s="11">
        <f>Tugas!D19</f>
        <v>50</v>
      </c>
      <c r="E19" s="4">
        <f>Keaktifan!I19</f>
        <v>80</v>
      </c>
      <c r="F19" s="4">
        <f>Sikap!I19</f>
        <v>75</v>
      </c>
      <c r="G19" s="4">
        <f>UTS!G19</f>
        <v>78</v>
      </c>
      <c r="H19" s="4">
        <f>UAS!G19</f>
        <v>90</v>
      </c>
      <c r="I19" s="6">
        <f t="shared" si="1"/>
        <v>75.900000000000006</v>
      </c>
      <c r="J19" s="2" t="str">
        <f t="shared" si="0"/>
        <v>A-</v>
      </c>
    </row>
    <row r="20" spans="1:14" ht="18" customHeight="1" x14ac:dyDescent="0.25">
      <c r="A20" s="4">
        <v>14</v>
      </c>
      <c r="B20" s="26" t="s">
        <v>63</v>
      </c>
      <c r="C20" s="25" t="s">
        <v>64</v>
      </c>
      <c r="D20" s="11">
        <f>Tugas!D20</f>
        <v>75</v>
      </c>
      <c r="E20" s="4">
        <f>Keaktifan!I20</f>
        <v>80</v>
      </c>
      <c r="F20" s="4">
        <f>Sikap!I20</f>
        <v>75</v>
      </c>
      <c r="G20" s="4">
        <f>UTS!G20</f>
        <v>80</v>
      </c>
      <c r="H20" s="4">
        <f>UAS!G20</f>
        <v>60</v>
      </c>
      <c r="I20" s="6">
        <f t="shared" si="1"/>
        <v>72.5</v>
      </c>
      <c r="J20" s="2" t="str">
        <f t="shared" si="0"/>
        <v>A-</v>
      </c>
    </row>
    <row r="21" spans="1:14" ht="18" customHeight="1" x14ac:dyDescent="0.25">
      <c r="A21" s="4">
        <v>15</v>
      </c>
      <c r="B21" s="26" t="s">
        <v>65</v>
      </c>
      <c r="C21" s="25" t="s">
        <v>66</v>
      </c>
      <c r="D21" s="11">
        <f>Tugas!D21</f>
        <v>50</v>
      </c>
      <c r="E21" s="4">
        <f>Keaktifan!I21</f>
        <v>80</v>
      </c>
      <c r="F21" s="4">
        <f>Sikap!I21</f>
        <v>75</v>
      </c>
      <c r="G21" s="4">
        <f>UTS!G21</f>
        <v>76</v>
      </c>
      <c r="H21" s="4">
        <f>UAS!G21</f>
        <v>85</v>
      </c>
      <c r="I21" s="6">
        <f t="shared" si="1"/>
        <v>73.8</v>
      </c>
      <c r="J21" s="2" t="str">
        <f t="shared" si="0"/>
        <v>A-</v>
      </c>
    </row>
    <row r="22" spans="1:14" ht="18" customHeight="1" x14ac:dyDescent="0.25">
      <c r="A22" s="4">
        <v>16</v>
      </c>
      <c r="B22" s="26" t="s">
        <v>67</v>
      </c>
      <c r="C22" s="25" t="s">
        <v>68</v>
      </c>
      <c r="D22" s="11">
        <f>Tugas!D22</f>
        <v>75</v>
      </c>
      <c r="E22" s="4">
        <f>Keaktifan!I22</f>
        <v>80</v>
      </c>
      <c r="F22" s="4">
        <f>Sikap!I22</f>
        <v>75</v>
      </c>
      <c r="G22" s="4">
        <f>UTS!G22</f>
        <v>80</v>
      </c>
      <c r="H22" s="4">
        <f>UAS!G22</f>
        <v>80</v>
      </c>
      <c r="I22" s="6">
        <f t="shared" si="1"/>
        <v>78.5</v>
      </c>
      <c r="J22" s="2" t="str">
        <f t="shared" si="0"/>
        <v>A</v>
      </c>
    </row>
    <row r="23" spans="1:14" ht="18" customHeight="1" x14ac:dyDescent="0.25">
      <c r="A23" s="4">
        <v>17</v>
      </c>
      <c r="B23" s="26" t="s">
        <v>69</v>
      </c>
      <c r="C23" s="25" t="s">
        <v>70</v>
      </c>
      <c r="D23" s="11">
        <f>Tugas!D23</f>
        <v>75</v>
      </c>
      <c r="E23" s="4">
        <f>Keaktifan!I23</f>
        <v>80</v>
      </c>
      <c r="F23" s="4">
        <f>Sikap!I23</f>
        <v>75</v>
      </c>
      <c r="G23" s="4">
        <f>UTS!G23</f>
        <v>76</v>
      </c>
      <c r="H23" s="4">
        <f>UAS!G23</f>
        <v>70</v>
      </c>
      <c r="I23" s="6">
        <f t="shared" si="1"/>
        <v>74.3</v>
      </c>
      <c r="J23" s="2" t="str">
        <f t="shared" si="0"/>
        <v>A-</v>
      </c>
    </row>
    <row r="24" spans="1:14" ht="18" customHeight="1" x14ac:dyDescent="0.25">
      <c r="A24" s="4">
        <v>18</v>
      </c>
      <c r="B24" s="26" t="s">
        <v>71</v>
      </c>
      <c r="C24" s="25" t="s">
        <v>72</v>
      </c>
      <c r="D24" s="11">
        <f>Tugas!D24</f>
        <v>75</v>
      </c>
      <c r="E24" s="4">
        <f>Keaktifan!I24</f>
        <v>80</v>
      </c>
      <c r="F24" s="4">
        <f>Sikap!I24</f>
        <v>75</v>
      </c>
      <c r="G24" s="4">
        <f>UTS!G24</f>
        <v>78</v>
      </c>
      <c r="H24" s="4">
        <f>UAS!G24</f>
        <v>60</v>
      </c>
      <c r="I24" s="6">
        <f t="shared" si="1"/>
        <v>71.900000000000006</v>
      </c>
      <c r="J24" s="2" t="str">
        <f t="shared" si="0"/>
        <v>A-</v>
      </c>
    </row>
    <row r="25" spans="1:14" ht="18" customHeight="1" x14ac:dyDescent="0.25">
      <c r="A25" s="4">
        <v>19</v>
      </c>
      <c r="B25" s="26" t="s">
        <v>73</v>
      </c>
      <c r="C25" s="25" t="s">
        <v>74</v>
      </c>
      <c r="D25" s="11">
        <f>Tugas!D25</f>
        <v>75</v>
      </c>
      <c r="E25" s="4">
        <f>Keaktifan!I25</f>
        <v>80</v>
      </c>
      <c r="F25" s="4">
        <f>Sikap!I25</f>
        <v>75</v>
      </c>
      <c r="G25" s="4">
        <f>UTS!G25</f>
        <v>76</v>
      </c>
      <c r="H25" s="4">
        <f>UAS!G25</f>
        <v>70</v>
      </c>
      <c r="I25" s="6">
        <f t="shared" si="1"/>
        <v>74.3</v>
      </c>
      <c r="J25" s="2" t="str">
        <f t="shared" si="0"/>
        <v>A-</v>
      </c>
    </row>
    <row r="26" spans="1:14" ht="18" customHeight="1" x14ac:dyDescent="0.25">
      <c r="A26" s="4">
        <v>20</v>
      </c>
      <c r="B26" s="26" t="s">
        <v>75</v>
      </c>
      <c r="C26" s="25" t="s">
        <v>76</v>
      </c>
      <c r="D26" s="11">
        <f>Tugas!D26</f>
        <v>75</v>
      </c>
      <c r="E26" s="4">
        <f>Keaktifan!I26</f>
        <v>80</v>
      </c>
      <c r="F26" s="4">
        <f>Sikap!I26</f>
        <v>75</v>
      </c>
      <c r="G26" s="4">
        <f>UTS!G26</f>
        <v>85</v>
      </c>
      <c r="H26" s="4">
        <f>UAS!G26</f>
        <v>85</v>
      </c>
      <c r="I26" s="6">
        <f t="shared" si="1"/>
        <v>81.5</v>
      </c>
      <c r="J26" s="2" t="str">
        <f t="shared" si="0"/>
        <v>A</v>
      </c>
    </row>
    <row r="27" spans="1:14" ht="18" customHeight="1" x14ac:dyDescent="0.25">
      <c r="A27" s="4">
        <v>21</v>
      </c>
      <c r="B27" s="26" t="s">
        <v>77</v>
      </c>
      <c r="C27" s="25" t="s">
        <v>78</v>
      </c>
      <c r="D27" s="11">
        <f>Tugas!D27</f>
        <v>50</v>
      </c>
      <c r="E27" s="4">
        <f>Keaktifan!I27</f>
        <v>80</v>
      </c>
      <c r="F27" s="4">
        <f>Sikap!I27</f>
        <v>75</v>
      </c>
      <c r="G27" s="4">
        <f>UTS!G27</f>
        <v>78</v>
      </c>
      <c r="H27" s="4">
        <f>UAS!G27</f>
        <v>90</v>
      </c>
      <c r="I27" s="6">
        <f t="shared" si="1"/>
        <v>75.900000000000006</v>
      </c>
      <c r="J27" s="2" t="str">
        <f t="shared" si="0"/>
        <v>A-</v>
      </c>
    </row>
    <row r="28" spans="1:14" ht="18" customHeight="1" x14ac:dyDescent="0.25">
      <c r="A28" s="4">
        <v>22</v>
      </c>
      <c r="B28" s="26" t="s">
        <v>79</v>
      </c>
      <c r="C28" s="25" t="s">
        <v>80</v>
      </c>
      <c r="D28" s="11">
        <f>Tugas!D28</f>
        <v>75</v>
      </c>
      <c r="E28" s="4">
        <f>Keaktifan!I28</f>
        <v>80</v>
      </c>
      <c r="F28" s="4">
        <f>Sikap!I28</f>
        <v>75</v>
      </c>
      <c r="G28" s="4">
        <f>UTS!G28</f>
        <v>78</v>
      </c>
      <c r="H28" s="4">
        <f>UAS!G28</f>
        <v>80</v>
      </c>
      <c r="I28" s="6">
        <f t="shared" si="1"/>
        <v>77.900000000000006</v>
      </c>
      <c r="J28" s="2" t="str">
        <f t="shared" si="0"/>
        <v>A</v>
      </c>
    </row>
    <row r="29" spans="1:14" ht="18" customHeight="1" x14ac:dyDescent="0.25">
      <c r="A29" s="4">
        <v>23</v>
      </c>
      <c r="B29" s="26" t="s">
        <v>81</v>
      </c>
      <c r="C29" s="25" t="s">
        <v>82</v>
      </c>
      <c r="D29" s="11">
        <f>Tugas!D29</f>
        <v>75</v>
      </c>
      <c r="E29" s="4">
        <f>Keaktifan!I29</f>
        <v>80</v>
      </c>
      <c r="F29" s="4">
        <f>Sikap!I29</f>
        <v>75</v>
      </c>
      <c r="G29" s="4">
        <f>UTS!G29</f>
        <v>78</v>
      </c>
      <c r="H29" s="4">
        <f>UAS!G29</f>
        <v>80</v>
      </c>
      <c r="I29" s="6">
        <f t="shared" si="1"/>
        <v>77.900000000000006</v>
      </c>
      <c r="J29" s="2" t="str">
        <f t="shared" si="0"/>
        <v>A</v>
      </c>
    </row>
    <row r="30" spans="1:14" ht="18" customHeight="1" x14ac:dyDescent="0.25">
      <c r="A30" s="4">
        <v>24</v>
      </c>
      <c r="B30" s="26" t="s">
        <v>83</v>
      </c>
      <c r="C30" s="25" t="s">
        <v>84</v>
      </c>
      <c r="D30" s="11">
        <f>Tugas!D30</f>
        <v>50</v>
      </c>
      <c r="E30" s="4">
        <f>Keaktifan!I30</f>
        <v>80</v>
      </c>
      <c r="F30" s="4">
        <f>Sikap!I30</f>
        <v>75</v>
      </c>
      <c r="G30" s="4">
        <f>UTS!G30</f>
        <v>80</v>
      </c>
      <c r="H30" s="4">
        <f>UAS!G30</f>
        <v>90</v>
      </c>
      <c r="I30" s="6">
        <f t="shared" si="1"/>
        <v>76.5</v>
      </c>
      <c r="J30" s="2" t="str">
        <f t="shared" si="0"/>
        <v>A</v>
      </c>
    </row>
    <row r="31" spans="1:14" ht="18" customHeight="1" x14ac:dyDescent="0.25">
      <c r="A31" s="4">
        <v>25</v>
      </c>
      <c r="B31" s="26" t="s">
        <v>85</v>
      </c>
      <c r="C31" s="25" t="s">
        <v>86</v>
      </c>
      <c r="D31" s="11">
        <f>Tugas!D31</f>
        <v>75</v>
      </c>
      <c r="E31" s="4">
        <f>Keaktifan!I31</f>
        <v>80</v>
      </c>
      <c r="F31" s="4">
        <f>Sikap!I31</f>
        <v>75</v>
      </c>
      <c r="G31" s="4">
        <f>UTS!G31</f>
        <v>80</v>
      </c>
      <c r="H31" s="4">
        <f>UAS!G31</f>
        <v>80</v>
      </c>
      <c r="I31" s="6">
        <f t="shared" si="1"/>
        <v>78.5</v>
      </c>
      <c r="J31" s="2" t="str">
        <f t="shared" si="0"/>
        <v>A</v>
      </c>
    </row>
    <row r="32" spans="1:14" ht="18" customHeight="1" x14ac:dyDescent="0.25">
      <c r="A32" s="4">
        <v>26</v>
      </c>
      <c r="B32" s="26" t="s">
        <v>87</v>
      </c>
      <c r="C32" s="25" t="s">
        <v>88</v>
      </c>
      <c r="D32" s="11">
        <f>Tugas!D32</f>
        <v>75</v>
      </c>
      <c r="E32" s="4">
        <f>Keaktifan!I32</f>
        <v>80</v>
      </c>
      <c r="F32" s="4">
        <f>Sikap!I32</f>
        <v>75</v>
      </c>
      <c r="G32" s="4">
        <f>UTS!G32</f>
        <v>70</v>
      </c>
      <c r="H32" s="4">
        <f>UAS!G32</f>
        <v>70</v>
      </c>
      <c r="I32" s="6">
        <f t="shared" si="1"/>
        <v>72.5</v>
      </c>
      <c r="J32" s="2" t="str">
        <f t="shared" si="0"/>
        <v>A-</v>
      </c>
    </row>
    <row r="33" spans="1:10" ht="18" customHeight="1" x14ac:dyDescent="0.25">
      <c r="A33" s="4">
        <v>27</v>
      </c>
      <c r="B33" s="26" t="s">
        <v>89</v>
      </c>
      <c r="C33" s="25" t="s">
        <v>90</v>
      </c>
      <c r="D33" s="11">
        <f>Tugas!D33</f>
        <v>75</v>
      </c>
      <c r="E33" s="4">
        <f>Keaktifan!I33</f>
        <v>80</v>
      </c>
      <c r="F33" s="4">
        <f>Sikap!I33</f>
        <v>75</v>
      </c>
      <c r="G33" s="4">
        <f>UTS!G33</f>
        <v>70</v>
      </c>
      <c r="H33" s="4">
        <f>UAS!G33</f>
        <v>70</v>
      </c>
      <c r="I33" s="6">
        <f t="shared" si="1"/>
        <v>72.5</v>
      </c>
      <c r="J33" s="2" t="str">
        <f t="shared" si="0"/>
        <v>A-</v>
      </c>
    </row>
    <row r="34" spans="1:10" ht="18" customHeight="1" x14ac:dyDescent="0.25">
      <c r="A34" s="4">
        <v>28</v>
      </c>
      <c r="B34" s="26" t="s">
        <v>91</v>
      </c>
      <c r="C34" s="25" t="s">
        <v>92</v>
      </c>
      <c r="D34" s="11">
        <f>Tugas!D34</f>
        <v>25</v>
      </c>
      <c r="E34" s="4">
        <f>Keaktifan!I34</f>
        <v>80</v>
      </c>
      <c r="F34" s="4">
        <f>Sikap!I34</f>
        <v>75</v>
      </c>
      <c r="G34" s="4">
        <f>UTS!G34</f>
        <v>76</v>
      </c>
      <c r="H34" s="4">
        <f>UAS!G34</f>
        <v>60</v>
      </c>
      <c r="I34" s="6">
        <f t="shared" si="1"/>
        <v>61.3</v>
      </c>
      <c r="J34" s="2" t="str">
        <f t="shared" si="0"/>
        <v>B-</v>
      </c>
    </row>
  </sheetData>
  <autoFilter ref="A6:P6" xr:uid="{D9499F42-EF4C-41FF-95E6-9417636C9452}">
    <sortState xmlns:xlrd2="http://schemas.microsoft.com/office/spreadsheetml/2017/richdata2" ref="A8:P53">
      <sortCondition ref="A6"/>
    </sortState>
  </autoFilter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Keaktifan</vt:lpstr>
      <vt:lpstr>Sikap</vt:lpstr>
      <vt:lpstr>UTS</vt:lpstr>
      <vt:lpstr>UAS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Lia Amelia Megawati</cp:lastModifiedBy>
  <dcterms:created xsi:type="dcterms:W3CDTF">2023-03-19T11:48:56Z</dcterms:created>
  <dcterms:modified xsi:type="dcterms:W3CDTF">2024-02-12T13:31:00Z</dcterms:modified>
</cp:coreProperties>
</file>